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Никитюк Валерия\_объекты\Мироновская, зу 32\ССР кор. 1\"/>
    </mc:Choice>
  </mc:AlternateContent>
  <xr:revisionPtr revIDLastSave="0" documentId="13_ncr:1_{33B9DDD9-88E1-426C-A6C8-76ED4F12A64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доп.43'!$A$1:$K$68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6" i="7" l="1"/>
  <c r="H63" i="7"/>
  <c r="C66" i="7"/>
  <c r="C63" i="7"/>
  <c r="J22" i="7"/>
  <c r="I22" i="7"/>
  <c r="H60" i="7"/>
  <c r="J60" i="7"/>
  <c r="H59" i="7"/>
  <c r="J59" i="7"/>
  <c r="A58" i="7"/>
  <c r="Z55" i="7"/>
  <c r="Y55" i="7"/>
  <c r="X55" i="7"/>
  <c r="J54" i="7"/>
  <c r="E54" i="7"/>
  <c r="J53" i="7"/>
  <c r="I53" i="7"/>
  <c r="W53" i="7" s="1"/>
  <c r="H53" i="7"/>
  <c r="G53" i="7"/>
  <c r="F53" i="7"/>
  <c r="J52" i="7"/>
  <c r="I52" i="7"/>
  <c r="O55" i="7" s="1"/>
  <c r="H52" i="7"/>
  <c r="G52" i="7"/>
  <c r="F52" i="7"/>
  <c r="U51" i="7"/>
  <c r="I54" i="7" s="1"/>
  <c r="S51" i="7"/>
  <c r="Q51" i="7"/>
  <c r="E51" i="7"/>
  <c r="D51" i="7"/>
  <c r="B51" i="7"/>
  <c r="Z49" i="7"/>
  <c r="I17" i="7" s="1"/>
  <c r="Y49" i="7"/>
  <c r="X49" i="7"/>
  <c r="I48" i="7"/>
  <c r="AB48" i="7" s="1"/>
  <c r="H48" i="7"/>
  <c r="G48" i="7"/>
  <c r="E48" i="7"/>
  <c r="J47" i="7"/>
  <c r="E47" i="7"/>
  <c r="J46" i="7"/>
  <c r="E46" i="7"/>
  <c r="K45" i="7"/>
  <c r="J45" i="7"/>
  <c r="I45" i="7"/>
  <c r="H45" i="7"/>
  <c r="G45" i="7"/>
  <c r="F45" i="7"/>
  <c r="V44" i="7"/>
  <c r="E44" i="7"/>
  <c r="D44" i="7"/>
  <c r="Z42" i="7"/>
  <c r="Y42" i="7"/>
  <c r="X42" i="7"/>
  <c r="H41" i="7"/>
  <c r="G41" i="7"/>
  <c r="E41" i="7"/>
  <c r="J40" i="7"/>
  <c r="I40" i="7"/>
  <c r="E40" i="7"/>
  <c r="J39" i="7"/>
  <c r="E39" i="7"/>
  <c r="J38" i="7"/>
  <c r="H38" i="7"/>
  <c r="G38" i="7"/>
  <c r="F38" i="7"/>
  <c r="S37" i="7"/>
  <c r="Q37" i="7"/>
  <c r="I39" i="7" s="1"/>
  <c r="D37" i="7"/>
  <c r="Z35" i="7"/>
  <c r="Y35" i="7"/>
  <c r="X35" i="7"/>
  <c r="H34" i="7"/>
  <c r="G34" i="7"/>
  <c r="E34" i="7"/>
  <c r="J33" i="7"/>
  <c r="E33" i="7"/>
  <c r="J32" i="7"/>
  <c r="E32" i="7"/>
  <c r="K31" i="7"/>
  <c r="J31" i="7"/>
  <c r="I31" i="7"/>
  <c r="H31" i="7"/>
  <c r="G31" i="7"/>
  <c r="F31" i="7"/>
  <c r="E30" i="7"/>
  <c r="D30" i="7"/>
  <c r="A29" i="7"/>
  <c r="A11" i="7"/>
  <c r="A6" i="7"/>
  <c r="A1" i="7"/>
  <c r="A1" i="4"/>
  <c r="A2" i="4"/>
  <c r="A3" i="4"/>
  <c r="A4" i="4"/>
  <c r="A1" i="3"/>
  <c r="Y1" i="3"/>
  <c r="CV1" i="3" s="1"/>
  <c r="CU1" i="3"/>
  <c r="CX1" i="3"/>
  <c r="CY1" i="3"/>
  <c r="CZ1" i="3"/>
  <c r="DA1" i="3"/>
  <c r="DB1" i="3"/>
  <c r="DC1" i="3"/>
  <c r="DF1" i="3"/>
  <c r="DG1" i="3"/>
  <c r="DH1" i="3"/>
  <c r="DI1" i="3"/>
  <c r="DJ1" i="3" s="1"/>
  <c r="A2" i="3"/>
  <c r="Y2" i="3"/>
  <c r="CY2" i="3"/>
  <c r="CZ2" i="3"/>
  <c r="DA2" i="3"/>
  <c r="DB2" i="3"/>
  <c r="DC2" i="3"/>
  <c r="A3" i="3"/>
  <c r="Y3" i="3"/>
  <c r="CV3" i="3" s="1"/>
  <c r="CU3" i="3"/>
  <c r="CX3" i="3"/>
  <c r="CY3" i="3"/>
  <c r="CZ3" i="3"/>
  <c r="DB3" i="3" s="1"/>
  <c r="DA3" i="3"/>
  <c r="DC3" i="3"/>
  <c r="A4" i="3"/>
  <c r="Y4" i="3"/>
  <c r="CX4" i="3"/>
  <c r="DF4" i="3" s="1"/>
  <c r="CY4" i="3"/>
  <c r="CZ4" i="3"/>
  <c r="DB4" i="3" s="1"/>
  <c r="DA4" i="3"/>
  <c r="DC4" i="3"/>
  <c r="D12" i="1"/>
  <c r="B18" i="1"/>
  <c r="C18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AO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K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AC24" i="1"/>
  <c r="CQ24" i="1" s="1"/>
  <c r="AE24" i="1"/>
  <c r="CS24" i="1" s="1"/>
  <c r="AF24" i="1"/>
  <c r="S24" i="1" s="1"/>
  <c r="AG24" i="1"/>
  <c r="CU24" i="1" s="1"/>
  <c r="T24" i="1" s="1"/>
  <c r="AH24" i="1"/>
  <c r="CV24" i="1" s="1"/>
  <c r="U24" i="1" s="1"/>
  <c r="I34" i="7" s="1"/>
  <c r="AB34" i="7" s="1"/>
  <c r="AI24" i="1"/>
  <c r="CW24" i="1" s="1"/>
  <c r="V24" i="1" s="1"/>
  <c r="AJ24" i="1"/>
  <c r="CX24" i="1" s="1"/>
  <c r="W24" i="1" s="1"/>
  <c r="GL24" i="1"/>
  <c r="GN24" i="1"/>
  <c r="GO24" i="1"/>
  <c r="CC31" i="1" s="1"/>
  <c r="CC22" i="1" s="1"/>
  <c r="GV24" i="1"/>
  <c r="HC24" i="1" s="1"/>
  <c r="GX24" i="1" s="1"/>
  <c r="C25" i="1"/>
  <c r="D25" i="1"/>
  <c r="I25" i="1"/>
  <c r="CU2" i="3" s="1"/>
  <c r="K25" i="1"/>
  <c r="S25" i="1"/>
  <c r="CY25" i="1" s="1"/>
  <c r="X25" i="1" s="1"/>
  <c r="R37" i="7" s="1"/>
  <c r="K39" i="7" s="1"/>
  <c r="AC25" i="1"/>
  <c r="AE25" i="1"/>
  <c r="AD25" i="1" s="1"/>
  <c r="AF25" i="1"/>
  <c r="CT25" i="1" s="1"/>
  <c r="AG25" i="1"/>
  <c r="AH25" i="1"/>
  <c r="AI25" i="1"/>
  <c r="CW25" i="1" s="1"/>
  <c r="AJ25" i="1"/>
  <c r="CU25" i="1"/>
  <c r="CV25" i="1"/>
  <c r="CX25" i="1"/>
  <c r="W25" i="1" s="1"/>
  <c r="GL25" i="1"/>
  <c r="GN25" i="1"/>
  <c r="GO25" i="1"/>
  <c r="GV25" i="1"/>
  <c r="HC25" i="1" s="1"/>
  <c r="GX25" i="1" s="1"/>
  <c r="C26" i="1"/>
  <c r="D26" i="1"/>
  <c r="AC26" i="1"/>
  <c r="P26" i="1" s="1"/>
  <c r="AE26" i="1"/>
  <c r="R26" i="1" s="1"/>
  <c r="GK26" i="1" s="1"/>
  <c r="AF26" i="1"/>
  <c r="S26" i="1" s="1"/>
  <c r="AG26" i="1"/>
  <c r="CU26" i="1" s="1"/>
  <c r="T26" i="1" s="1"/>
  <c r="AH26" i="1"/>
  <c r="AI26" i="1"/>
  <c r="CW26" i="1" s="1"/>
  <c r="V26" i="1" s="1"/>
  <c r="AJ26" i="1"/>
  <c r="CR26" i="1"/>
  <c r="CS26" i="1"/>
  <c r="CV26" i="1"/>
  <c r="U26" i="1" s="1"/>
  <c r="CX26" i="1"/>
  <c r="W26" i="1" s="1"/>
  <c r="GL26" i="1"/>
  <c r="GN26" i="1"/>
  <c r="CB31" i="1" s="1"/>
  <c r="GO26" i="1"/>
  <c r="GV26" i="1"/>
  <c r="HC26" i="1"/>
  <c r="GX26" i="1" s="1"/>
  <c r="AC27" i="1"/>
  <c r="P27" i="1" s="1"/>
  <c r="AE27" i="1"/>
  <c r="CR27" i="1" s="1"/>
  <c r="AF27" i="1"/>
  <c r="S27" i="1" s="1"/>
  <c r="CY27" i="1" s="1"/>
  <c r="X27" i="1" s="1"/>
  <c r="AG27" i="1"/>
  <c r="CU27" i="1" s="1"/>
  <c r="T27" i="1" s="1"/>
  <c r="AH27" i="1"/>
  <c r="CV27" i="1" s="1"/>
  <c r="U27" i="1" s="1"/>
  <c r="AI27" i="1"/>
  <c r="CW27" i="1" s="1"/>
  <c r="V27" i="1" s="1"/>
  <c r="AJ27" i="1"/>
  <c r="CX27" i="1" s="1"/>
  <c r="W27" i="1" s="1"/>
  <c r="CQ27" i="1"/>
  <c r="GL27" i="1"/>
  <c r="GO27" i="1"/>
  <c r="GP27" i="1"/>
  <c r="GV27" i="1"/>
  <c r="HC27" i="1"/>
  <c r="GX27" i="1" s="1"/>
  <c r="AC28" i="1"/>
  <c r="P28" i="1" s="1"/>
  <c r="AE28" i="1"/>
  <c r="R28" i="1" s="1"/>
  <c r="GK28" i="1" s="1"/>
  <c r="AF28" i="1"/>
  <c r="S28" i="1" s="1"/>
  <c r="AG28" i="1"/>
  <c r="CU28" i="1" s="1"/>
  <c r="T28" i="1" s="1"/>
  <c r="AH28" i="1"/>
  <c r="CV28" i="1" s="1"/>
  <c r="U28" i="1" s="1"/>
  <c r="AI28" i="1"/>
  <c r="CW28" i="1" s="1"/>
  <c r="V28" i="1" s="1"/>
  <c r="AJ28" i="1"/>
  <c r="CX28" i="1"/>
  <c r="W28" i="1" s="1"/>
  <c r="GL28" i="1"/>
  <c r="GO28" i="1"/>
  <c r="GP28" i="1"/>
  <c r="GV28" i="1"/>
  <c r="HC28" i="1"/>
  <c r="GX28" i="1" s="1"/>
  <c r="C29" i="1"/>
  <c r="D29" i="1"/>
  <c r="Q29" i="1"/>
  <c r="K52" i="7" s="1"/>
  <c r="R29" i="1"/>
  <c r="GK29" i="1" s="1"/>
  <c r="AC29" i="1"/>
  <c r="CQ29" i="1" s="1"/>
  <c r="AE29" i="1"/>
  <c r="CS29" i="1" s="1"/>
  <c r="AF29" i="1"/>
  <c r="S29" i="1" s="1"/>
  <c r="AG29" i="1"/>
  <c r="CU29" i="1" s="1"/>
  <c r="T29" i="1" s="1"/>
  <c r="AH29" i="1"/>
  <c r="CV29" i="1" s="1"/>
  <c r="U29" i="1" s="1"/>
  <c r="AI29" i="1"/>
  <c r="CW29" i="1" s="1"/>
  <c r="V29" i="1" s="1"/>
  <c r="AJ29" i="1"/>
  <c r="CX29" i="1" s="1"/>
  <c r="W29" i="1" s="1"/>
  <c r="CR29" i="1"/>
  <c r="CT29" i="1"/>
  <c r="GL29" i="1"/>
  <c r="GN29" i="1"/>
  <c r="GO29" i="1"/>
  <c r="GV29" i="1"/>
  <c r="HC29" i="1" s="1"/>
  <c r="GX29" i="1" s="1"/>
  <c r="B31" i="1"/>
  <c r="B22" i="1" s="1"/>
  <c r="C31" i="1"/>
  <c r="C22" i="1" s="1"/>
  <c r="D31" i="1"/>
  <c r="D22" i="1" s="1"/>
  <c r="F31" i="1"/>
  <c r="F22" i="1" s="1"/>
  <c r="G31" i="1"/>
  <c r="G22" i="1" s="1"/>
  <c r="BX31" i="1"/>
  <c r="AO31" i="1" s="1"/>
  <c r="BY31" i="1"/>
  <c r="AP31" i="1" s="1"/>
  <c r="CK31" i="1"/>
  <c r="BB31" i="1" s="1"/>
  <c r="CL31" i="1"/>
  <c r="CL22" i="1" s="1"/>
  <c r="CM31" i="1"/>
  <c r="CM22" i="1" s="1"/>
  <c r="B61" i="1"/>
  <c r="C61" i="1"/>
  <c r="D61" i="1"/>
  <c r="D18" i="1" s="1"/>
  <c r="F61" i="1"/>
  <c r="G61" i="1"/>
  <c r="G18" i="1" s="1"/>
  <c r="F12" i="6"/>
  <c r="G12" i="6"/>
  <c r="P29" i="1" l="1"/>
  <c r="U37" i="7"/>
  <c r="R25" i="1"/>
  <c r="GK25" i="1" s="1"/>
  <c r="Q25" i="1"/>
  <c r="Q28" i="1"/>
  <c r="CP28" i="1" s="1"/>
  <c r="O28" i="1" s="1"/>
  <c r="Q30" i="7"/>
  <c r="I32" i="7" s="1"/>
  <c r="O35" i="7" s="1"/>
  <c r="T25" i="1"/>
  <c r="CJ31" i="1"/>
  <c r="CJ22" i="1" s="1"/>
  <c r="R27" i="1"/>
  <c r="GK27" i="1" s="1"/>
  <c r="CR25" i="1"/>
  <c r="P24" i="1"/>
  <c r="AC31" i="1" s="1"/>
  <c r="Q27" i="1"/>
  <c r="CP27" i="1" s="1"/>
  <c r="O27" i="1" s="1"/>
  <c r="GM27" i="1" s="1"/>
  <c r="GN27" i="1" s="1"/>
  <c r="I38" i="7"/>
  <c r="AA42" i="7" s="1"/>
  <c r="CR28" i="1"/>
  <c r="CT27" i="1"/>
  <c r="Q26" i="1"/>
  <c r="CR24" i="1"/>
  <c r="CX2" i="3"/>
  <c r="DH2" i="3" s="1"/>
  <c r="I16" i="7"/>
  <c r="S44" i="7"/>
  <c r="I47" i="7" s="1"/>
  <c r="V51" i="7"/>
  <c r="K54" i="7" s="1"/>
  <c r="P55" i="7" s="1"/>
  <c r="AD28" i="1"/>
  <c r="U25" i="1"/>
  <c r="I41" i="7" s="1"/>
  <c r="AB41" i="7" s="1"/>
  <c r="I20" i="7" s="1"/>
  <c r="V37" i="7"/>
  <c r="R24" i="1"/>
  <c r="GK24" i="1" s="1"/>
  <c r="S30" i="7"/>
  <c r="I33" i="7" s="1"/>
  <c r="AA35" i="7" s="1"/>
  <c r="I18" i="7" s="1"/>
  <c r="I14" i="7" s="1"/>
  <c r="CS25" i="1"/>
  <c r="Q24" i="1"/>
  <c r="U30" i="7"/>
  <c r="K53" i="7"/>
  <c r="AA55" i="7"/>
  <c r="AD26" i="1"/>
  <c r="AB26" i="1" s="1"/>
  <c r="V25" i="1"/>
  <c r="V30" i="7"/>
  <c r="CS28" i="1"/>
  <c r="CT24" i="1"/>
  <c r="CV2" i="3"/>
  <c r="I15" i="7"/>
  <c r="K38" i="7"/>
  <c r="J42" i="7" s="1"/>
  <c r="Q44" i="7"/>
  <c r="I46" i="7" s="1"/>
  <c r="AA49" i="7" s="1"/>
  <c r="CS27" i="1"/>
  <c r="U44" i="7"/>
  <c r="BZ31" i="1"/>
  <c r="CI31" i="1" s="1"/>
  <c r="E37" i="7"/>
  <c r="O42" i="7"/>
  <c r="W45" i="7"/>
  <c r="J49" i="7"/>
  <c r="H55" i="7"/>
  <c r="W31" i="7"/>
  <c r="I19" i="7" s="1"/>
  <c r="H42" i="7"/>
  <c r="H49" i="7"/>
  <c r="J55" i="7"/>
  <c r="H35" i="7"/>
  <c r="W38" i="7"/>
  <c r="DH3" i="3"/>
  <c r="DG3" i="3"/>
  <c r="DF3" i="3"/>
  <c r="DI3" i="3"/>
  <c r="DJ3" i="3" s="1"/>
  <c r="AT31" i="1"/>
  <c r="CZ26" i="1"/>
  <c r="Y26" i="1" s="1"/>
  <c r="T44" i="7" s="1"/>
  <c r="K47" i="7" s="1"/>
  <c r="CY26" i="1"/>
  <c r="X26" i="1" s="1"/>
  <c r="R44" i="7" s="1"/>
  <c r="K46" i="7" s="1"/>
  <c r="P49" i="7" s="1"/>
  <c r="CY29" i="1"/>
  <c r="X29" i="1" s="1"/>
  <c r="R51" i="7" s="1"/>
  <c r="CZ29" i="1"/>
  <c r="Y29" i="1" s="1"/>
  <c r="T51" i="7" s="1"/>
  <c r="CZ24" i="1"/>
  <c r="Y24" i="1" s="1"/>
  <c r="AF31" i="1"/>
  <c r="CY24" i="1"/>
  <c r="X24" i="1" s="1"/>
  <c r="BB61" i="1"/>
  <c r="BB22" i="1"/>
  <c r="F44" i="1"/>
  <c r="AP22" i="1"/>
  <c r="F40" i="1"/>
  <c r="G16" i="2" s="1"/>
  <c r="AP61" i="1"/>
  <c r="AO61" i="1"/>
  <c r="F35" i="1"/>
  <c r="AS31" i="1"/>
  <c r="CB22" i="1"/>
  <c r="CP29" i="1"/>
  <c r="O29" i="1" s="1"/>
  <c r="GM29" i="1" s="1"/>
  <c r="GP29" i="1" s="1"/>
  <c r="AB25" i="1"/>
  <c r="CQ25" i="1"/>
  <c r="P25" i="1"/>
  <c r="CP25" i="1" s="1"/>
  <c r="O25" i="1" s="1"/>
  <c r="AI31" i="1"/>
  <c r="DI2" i="3"/>
  <c r="DJ2" i="3" s="1"/>
  <c r="CZ28" i="1"/>
  <c r="Y28" i="1" s="1"/>
  <c r="CY28" i="1"/>
  <c r="X28" i="1" s="1"/>
  <c r="AJ31" i="1"/>
  <c r="AB29" i="1"/>
  <c r="CP26" i="1"/>
  <c r="O26" i="1" s="1"/>
  <c r="GM26" i="1" s="1"/>
  <c r="GP26" i="1" s="1"/>
  <c r="AG31" i="1"/>
  <c r="AB28" i="1"/>
  <c r="AD29" i="1"/>
  <c r="AD24" i="1"/>
  <c r="AB24" i="1" s="1"/>
  <c r="DH4" i="3"/>
  <c r="BC31" i="1"/>
  <c r="CT28" i="1"/>
  <c r="CT26" i="1"/>
  <c r="DI4" i="3"/>
  <c r="DJ4" i="3" s="1"/>
  <c r="CZ27" i="1"/>
  <c r="Y27" i="1" s="1"/>
  <c r="BY22" i="1"/>
  <c r="DG4" i="3"/>
  <c r="BD31" i="1"/>
  <c r="AE31" i="1"/>
  <c r="CQ28" i="1"/>
  <c r="AD27" i="1"/>
  <c r="AB27" i="1" s="1"/>
  <c r="CQ26" i="1"/>
  <c r="BX22" i="1"/>
  <c r="CZ25" i="1"/>
  <c r="Y25" i="1" s="1"/>
  <c r="T37" i="7" s="1"/>
  <c r="K40" i="7" s="1"/>
  <c r="AK31" i="1" l="1"/>
  <c r="R30" i="7"/>
  <c r="K32" i="7" s="1"/>
  <c r="BZ22" i="1"/>
  <c r="AQ31" i="1"/>
  <c r="CG31" i="1"/>
  <c r="CG22" i="1" s="1"/>
  <c r="AH31" i="1"/>
  <c r="BA31" i="1"/>
  <c r="GM28" i="1"/>
  <c r="GN28" i="1" s="1"/>
  <c r="P42" i="7"/>
  <c r="CP24" i="1"/>
  <c r="O24" i="1" s="1"/>
  <c r="GM24" i="1" s="1"/>
  <c r="O49" i="7"/>
  <c r="H58" i="7" s="1"/>
  <c r="AD31" i="1"/>
  <c r="DF2" i="3"/>
  <c r="DG2" i="3"/>
  <c r="AL31" i="1"/>
  <c r="Y31" i="1" s="1"/>
  <c r="T30" i="7"/>
  <c r="K33" i="7" s="1"/>
  <c r="BD22" i="1"/>
  <c r="F56" i="1"/>
  <c r="BD61" i="1"/>
  <c r="F74" i="1"/>
  <c r="BB18" i="1"/>
  <c r="CE31" i="1"/>
  <c r="CF31" i="1"/>
  <c r="CH31" i="1"/>
  <c r="AC22" i="1"/>
  <c r="P31" i="1"/>
  <c r="AP18" i="1"/>
  <c r="F70" i="1"/>
  <c r="J17" i="7" s="1"/>
  <c r="AZ31" i="1"/>
  <c r="CI22" i="1"/>
  <c r="AQ22" i="1"/>
  <c r="F41" i="1"/>
  <c r="AQ61" i="1"/>
  <c r="AB31" i="1"/>
  <c r="AO18" i="1"/>
  <c r="F65" i="1"/>
  <c r="V31" i="1"/>
  <c r="AI22" i="1"/>
  <c r="AK22" i="1"/>
  <c r="X31" i="1"/>
  <c r="S31" i="1"/>
  <c r="AF22" i="1"/>
  <c r="W31" i="1"/>
  <c r="AJ22" i="1"/>
  <c r="F48" i="1"/>
  <c r="E16" i="2" s="1"/>
  <c r="AS22" i="1"/>
  <c r="AS61" i="1"/>
  <c r="AH22" i="1"/>
  <c r="U31" i="1"/>
  <c r="BA22" i="1"/>
  <c r="BA61" i="1"/>
  <c r="F51" i="1"/>
  <c r="BC22" i="1"/>
  <c r="BC61" i="1"/>
  <c r="F47" i="1"/>
  <c r="F49" i="1"/>
  <c r="F16" i="2" s="1"/>
  <c r="AT61" i="1"/>
  <c r="AT22" i="1"/>
  <c r="AE22" i="1"/>
  <c r="R31" i="1"/>
  <c r="T31" i="1"/>
  <c r="AG22" i="1"/>
  <c r="GM25" i="1"/>
  <c r="GP25" i="1" s="1"/>
  <c r="Q31" i="1" l="1"/>
  <c r="AD22" i="1"/>
  <c r="AL22" i="1"/>
  <c r="AX31" i="1"/>
  <c r="P35" i="7"/>
  <c r="J58" i="7" s="1"/>
  <c r="J35" i="7"/>
  <c r="AZ61" i="1"/>
  <c r="AZ22" i="1"/>
  <c r="F42" i="1"/>
  <c r="BC18" i="1"/>
  <c r="F77" i="1"/>
  <c r="BA18" i="1"/>
  <c r="F81" i="1"/>
  <c r="S22" i="1"/>
  <c r="S61" i="1"/>
  <c r="F46" i="1"/>
  <c r="J16" i="2" s="1"/>
  <c r="P61" i="1"/>
  <c r="P22" i="1"/>
  <c r="F34" i="1"/>
  <c r="V61" i="1"/>
  <c r="V22" i="1"/>
  <c r="F54" i="1"/>
  <c r="CH22" i="1"/>
  <c r="AY31" i="1"/>
  <c r="U22" i="1"/>
  <c r="U61" i="1"/>
  <c r="F53" i="1"/>
  <c r="AW31" i="1"/>
  <c r="CF22" i="1"/>
  <c r="AV31" i="1"/>
  <c r="CE22" i="1"/>
  <c r="GP24" i="1"/>
  <c r="CD31" i="1" s="1"/>
  <c r="CA31" i="1"/>
  <c r="F71" i="1"/>
  <c r="AQ18" i="1"/>
  <c r="F52" i="1"/>
  <c r="T22" i="1"/>
  <c r="T61" i="1"/>
  <c r="R22" i="1"/>
  <c r="R61" i="1"/>
  <c r="F45" i="1"/>
  <c r="F55" i="1"/>
  <c r="W61" i="1"/>
  <c r="W22" i="1"/>
  <c r="X22" i="1"/>
  <c r="F57" i="1"/>
  <c r="X61" i="1"/>
  <c r="AB22" i="1"/>
  <c r="O31" i="1"/>
  <c r="F78" i="1"/>
  <c r="J15" i="7" s="1"/>
  <c r="AS18" i="1"/>
  <c r="F58" i="1"/>
  <c r="Y61" i="1"/>
  <c r="Y22" i="1"/>
  <c r="BD18" i="1"/>
  <c r="F86" i="1"/>
  <c r="AX22" i="1"/>
  <c r="AX61" i="1"/>
  <c r="F38" i="1"/>
  <c r="AT18" i="1"/>
  <c r="F79" i="1"/>
  <c r="J16" i="7" s="1"/>
  <c r="Q22" i="1" l="1"/>
  <c r="F43" i="1"/>
  <c r="Q61" i="1"/>
  <c r="Y18" i="1"/>
  <c r="F88" i="1"/>
  <c r="V18" i="1"/>
  <c r="F84" i="1"/>
  <c r="O22" i="1"/>
  <c r="F33" i="1"/>
  <c r="O61" i="1"/>
  <c r="AU31" i="1"/>
  <c r="CD22" i="1"/>
  <c r="F87" i="1"/>
  <c r="X18" i="1"/>
  <c r="AX18" i="1"/>
  <c r="F68" i="1"/>
  <c r="CA22" i="1"/>
  <c r="AR31" i="1"/>
  <c r="F64" i="1"/>
  <c r="P18" i="1"/>
  <c r="S18" i="1"/>
  <c r="F76" i="1"/>
  <c r="J19" i="7" s="1"/>
  <c r="AV22" i="1"/>
  <c r="AV61" i="1"/>
  <c r="F36" i="1"/>
  <c r="AW22" i="1"/>
  <c r="F37" i="1"/>
  <c r="AW61" i="1"/>
  <c r="F85" i="1"/>
  <c r="W18" i="1"/>
  <c r="F83" i="1"/>
  <c r="U18" i="1"/>
  <c r="F75" i="1"/>
  <c r="R18" i="1"/>
  <c r="F39" i="1"/>
  <c r="AY22" i="1"/>
  <c r="AY61" i="1"/>
  <c r="T18" i="1"/>
  <c r="F82" i="1"/>
  <c r="F72" i="1"/>
  <c r="AZ18" i="1"/>
  <c r="F73" i="1" l="1"/>
  <c r="Q18" i="1"/>
  <c r="AR22" i="1"/>
  <c r="F59" i="1"/>
  <c r="AR61" i="1"/>
  <c r="AW18" i="1"/>
  <c r="F67" i="1"/>
  <c r="AU22" i="1"/>
  <c r="F50" i="1"/>
  <c r="H16" i="2" s="1"/>
  <c r="I16" i="2" s="1"/>
  <c r="N16" i="2" s="1"/>
  <c r="AU61" i="1"/>
  <c r="O18" i="1"/>
  <c r="F63" i="1"/>
  <c r="F66" i="1"/>
  <c r="AV18" i="1"/>
  <c r="AY18" i="1"/>
  <c r="F69" i="1"/>
  <c r="AU18" i="1" l="1"/>
  <c r="F80" i="1"/>
  <c r="J18" i="7" s="1"/>
  <c r="J14" i="7" s="1"/>
  <c r="AR18" i="1"/>
  <c r="F89" i="1"/>
</calcChain>
</file>

<file path=xl/sharedStrings.xml><?xml version="1.0" encoding="utf-8"?>
<sst xmlns="http://schemas.openxmlformats.org/spreadsheetml/2006/main" count="911" uniqueCount="173">
  <si>
    <t>Smeta.RU Flash  (495) 974-1589</t>
  </si>
  <si>
    <t>_PS_</t>
  </si>
  <si>
    <t>Smeta.RU Flash</t>
  </si>
  <si>
    <t/>
  </si>
  <si>
    <t>09-01-03</t>
  </si>
  <si>
    <t>Пусконаладочные работы. КЛ-10кВ</t>
  </si>
  <si>
    <t>М-25-2-ЭС-ПОС</t>
  </si>
  <si>
    <t>Никитюк В.А.</t>
  </si>
  <si>
    <t>Ефимова А.А.</t>
  </si>
  <si>
    <t>Сметные нормы списания</t>
  </si>
  <si>
    <t>Коды ОКП для ТСН-2001 МГЭ Дополнение 77</t>
  </si>
  <si>
    <t>Типовой расчет для ТСН-2001 МГЭ, Новая методика с выпуска доп. 43 (Строительство), Доп 77</t>
  </si>
  <si>
    <t>Территориальные сметные нормативы для Москвы ТСН-2001 (МГЭ), дополнение 77</t>
  </si>
  <si>
    <t>Поправки для ТСН-2001 от 30.06.2025 г. доп.77</t>
  </si>
  <si>
    <t>Территориальные сметные нормативы для Москвы (ТСН-2001)</t>
  </si>
  <si>
    <t>ТЕР</t>
  </si>
  <si>
    <t>09-01-02</t>
  </si>
  <si>
    <t>1</t>
  </si>
  <si>
    <t>5.10-35-1</t>
  </si>
  <si>
    <t>Кабельные линии высокого или низкого напряжения</t>
  </si>
  <si>
    <t>1 линия кабеля (3 испытания 1-го образца)</t>
  </si>
  <si>
    <t>ТСН-2001.5 Доп. 62, Сб. 10, т. 35, поз. 1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</si>
  <si>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</si>
  <si>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*0,8</t>
  </si>
  <si>
    <t>Пусконаладочные работы</t>
  </si>
  <si>
    <t>ТСН-2001.5-10. 10-4...10-44</t>
  </si>
  <si>
    <t>ТСН-2001.5-10-1</t>
  </si>
  <si>
    <t>Поправка: Гл.5.Прил.2.2.п.2.2.23_05.00.01.37.001</t>
  </si>
  <si>
    <t>2</t>
  </si>
  <si>
    <t>5.10-44-1</t>
  </si>
  <si>
    <t>Кабельные линии, испытание оболочек из сшитого полиэтилена каждой строительной длины силовых кабелей на напряжение 10 кВ</t>
  </si>
  <si>
    <t>1 испытание</t>
  </si>
  <si>
    <t>ТСН-2001.5. Доп. 1-42. Сб. 10, т. 44, поз. 1</t>
  </si>
  <si>
    <t>3</t>
  </si>
  <si>
    <t>5.1-150-1</t>
  </si>
  <si>
    <t>Определение активного сопротивления или рабочей электрической емкости жилы кабеля на напряжении до 35 кВ</t>
  </si>
  <si>
    <t>1 измерение</t>
  </si>
  <si>
    <t>ТСН-2001.5. Доп. 1-42. Сб. 1, т. 150, поз. 1</t>
  </si>
  <si>
    <t>ТСН-2001.5-1. 1-1...1-189</t>
  </si>
  <si>
    <t>ТСН-2001.5-1-1</t>
  </si>
  <si>
    <t>Калькуляция</t>
  </si>
  <si>
    <t>Определение нужного кабеля в пучке</t>
  </si>
  <si>
    <t>кабель</t>
  </si>
  <si>
    <t>Материалы</t>
  </si>
  <si>
    <t>Материалы, изделия и конструкции</t>
  </si>
  <si>
    <t>[3 884,72 /  9,88]</t>
  </si>
  <si>
    <t>0</t>
  </si>
  <si>
    <t>Определение нужного кабеля в пучке (каждого последующего)</t>
  </si>
  <si>
    <t>[3 183,83 /  9,88]</t>
  </si>
  <si>
    <t>4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</si>
  <si>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</si>
  <si>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</si>
  <si>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</si>
  <si>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</si>
  <si>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</si>
  <si>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 Машины и механизмы</t>
  </si>
  <si>
    <t>ТСН-2001.2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</si>
  <si>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</si>
  <si>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</si>
  <si>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</si>
  <si>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</si>
  <si>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</si>
  <si>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</si>
  <si>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</si>
  <si>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</si>
  <si>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</si>
  <si>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</si>
  <si>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</si>
  <si>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</si>
  <si>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</si>
  <si>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</si>
  <si>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</si>
  <si>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</si>
  <si>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</si>
  <si>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</si>
  <si>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</si>
  <si>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</si>
  <si>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</si>
  <si>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</si>
  <si>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</si>
  <si>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</si>
  <si>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</si>
  <si>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</si>
  <si>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</si>
  <si>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</si>
  <si>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</si>
  <si>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</si>
  <si>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</si>
  <si>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</si>
  <si>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</si>
  <si>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</si>
  <si>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</si>
  <si>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</si>
  <si>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</si>
  <si>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</si>
  <si>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</si>
  <si>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</si>
  <si>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</si>
  <si>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</si>
  <si>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</si>
  <si>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</si>
  <si>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</si>
  <si>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</si>
  <si>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</si>
  <si>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</si>
  <si>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</si>
  <si>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</si>
  <si>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</si>
  <si>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</si>
  <si>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</si>
  <si>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</si>
  <si>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</si>
  <si>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</si>
  <si>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</si>
  <si>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</si>
  <si>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</si>
  <si>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</si>
  <si>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</si>
  <si>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216</t>
  </si>
  <si>
    <t>_OBSM_</t>
  </si>
  <si>
    <t>9999990008</t>
  </si>
  <si>
    <t>Трудозатраты рабочих</t>
  </si>
  <si>
    <t>чел.-ч.</t>
  </si>
  <si>
    <t>9999990009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</si>
  <si>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</si>
  <si>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</si>
  <si>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Глава 5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</si>
  <si>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</si>
  <si>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</si>
  <si>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</si>
  <si>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</si>
  <si>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</si>
  <si>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</si>
  <si>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</si>
  <si>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</si>
  <si>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</si>
  <si>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</si>
  <si>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</si>
  <si>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</si>
  <si>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</si>
  <si>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</si>
  <si>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</si>
  <si>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</si>
  <si>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</si>
  <si>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</si>
  <si>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</si>
  <si>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</si>
  <si>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</si>
  <si>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</si>
  <si>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</si>
  <si>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</si>
  <si>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77</t>
  </si>
  <si>
    <t>№ и период сборника коэффициентов (индексов) пересчета: Коэффициенты к ТСН-2001 МГЭ №216 III квартал 2025 года</t>
  </si>
  <si>
    <r>
      <t>5.10-35-1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</si>
  <si>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</si>
  <si>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</si>
  <si>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</si>
  <si>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</si>
  <si>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</si>
  <si>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</si>
  <si>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</si>
  <si>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5.10-44-1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</si>
  <si>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5.1-150-1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</si>
  <si>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ЭМ</t>
  </si>
  <si>
    <t>в т.ч. ЗПМ</t>
  </si>
  <si>
    <t>НР и СП от ЗПМ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</si>
  <si>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</si>
  <si>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</si>
  <si>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</si>
  <si>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</si>
  <si>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</si>
  <si>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</si>
  <si>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ТП-10/0,4кВ с тр-ми 2х1000кВА, 2КЛ-10кВ от РТП-10/0,4кВ №16184 до ТП-10-0,4кВ №27924 с заходом в сооруж. ТП-10/0,4кВ, 16КЛ-0,4кВ от сооруж. ТП-10/0,4кВ до ВРУ-0,4кВ №1,2,3,4,5,6, в т.ч. ПИР: г. Москва, ул. Мироновская, з/у 32.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</si>
</sst>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10" fillId="0" borderId="0" xfId="1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5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3" fillId="0" borderId="2" xfId="0" applyNumberFormat="1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/>
    </xf>
    <xf numFmtId="0" fontId="10" fillId="0" borderId="1" xfId="0" applyFont="1" applyBorder="1"/>
  </cellXfs>
  <cellStyles count="2">
    <cellStyle name="Обычный" xfId="0" builtinId="0"/>
    <cellStyle name="Обычный 4" xfId="1" xr:uid="{D3088502-6858-4544-93F2-1236A78208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3F30A-A417-4DC0-8991-6ACECB34976B}">
  <sheetPr>
    <pageSetUpPr fitToPage="1"/>
  </sheetPr>
  <dimension ref="A1:AP67"/>
  <sheetViews>
    <sheetView tabSelected="1" view="pageBreakPreview" zoomScale="60" zoomScaleNormal="100" workbookViewId="0">
      <selection activeCell="AW14" sqref="AW14"/>
    </sheetView>
  </sheetViews>
  <sheetFormatPr defaultRowHeight="12.75" x14ac:dyDescent="0.2"/>
  <cols>
    <col min="1" max="1" width="5.7109375" customWidth="1"/>
    <col min="2" max="2" width="18.7109375" customWidth="1"/>
    <col min="3" max="3" width="40.7109375" customWidth="1"/>
    <col min="4" max="5" width="15.5703125" customWidth="1"/>
    <col min="6" max="8" width="12.5703125" customWidth="1"/>
    <col min="9" max="11" width="14.85546875" customWidth="1"/>
    <col min="14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8" t="str">
        <f>Source!B1</f>
        <v>Smeta.RU Flash  (495) 974-1589</v>
      </c>
    </row>
    <row r="2" spans="1:11" ht="14.25" x14ac:dyDescent="0.2">
      <c r="A2" s="9"/>
      <c r="B2" s="9"/>
      <c r="C2" s="9"/>
      <c r="D2" s="9"/>
      <c r="E2" s="9"/>
      <c r="F2" s="9"/>
      <c r="G2" s="9"/>
      <c r="H2" s="9"/>
      <c r="I2" s="9"/>
      <c r="J2" s="27" t="s">
        <v>150</v>
      </c>
      <c r="K2" s="27"/>
    </row>
    <row r="3" spans="1:11" ht="36" customHeight="1" x14ac:dyDescent="0.25">
      <c r="A3" s="10" t="s">
        <v>172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x14ac:dyDescent="0.2">
      <c r="A4" s="11" t="s">
        <v>127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75" x14ac:dyDescent="0.25">
      <c r="A6" s="10" t="str">
        <f>CONCATENATE( "ЛОКАЛЬНАЯ СМЕТА № ",IF(Source!F12&lt;&gt;"Новый объект", Source!F12, ""))</f>
        <v>ЛОКАЛЬНАЯ СМЕТА № 09-01-03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5.75" x14ac:dyDescent="0.25">
      <c r="A8" s="10" t="s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x14ac:dyDescent="0.2">
      <c r="A9" s="13" t="s">
        <v>128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4.25" x14ac:dyDescent="0.2">
      <c r="A11" s="15" t="str">
        <f>CONCATENATE( "Основание: чертежи № ", Source!J12)</f>
        <v>Основание: чертежи № М-25-2-ЭС-ПОС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ht="14.25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28.5" x14ac:dyDescent="0.2">
      <c r="A13" s="9"/>
      <c r="B13" s="9"/>
      <c r="C13" s="9"/>
      <c r="D13" s="9"/>
      <c r="E13" s="9"/>
      <c r="F13" s="9"/>
      <c r="G13" s="9"/>
      <c r="H13" s="9"/>
      <c r="I13" s="17" t="s">
        <v>129</v>
      </c>
      <c r="J13" s="17" t="s">
        <v>130</v>
      </c>
      <c r="K13" s="9"/>
    </row>
    <row r="14" spans="1:11" ht="15" x14ac:dyDescent="0.25">
      <c r="A14" s="9"/>
      <c r="B14" s="9"/>
      <c r="C14" s="9"/>
      <c r="D14" s="9"/>
      <c r="E14" s="18" t="s">
        <v>131</v>
      </c>
      <c r="F14" s="18"/>
      <c r="G14" s="18"/>
      <c r="H14" s="18"/>
      <c r="I14" s="19">
        <f>I15+I16+I17+I18</f>
        <v>13.66</v>
      </c>
      <c r="J14" s="19">
        <f>J15+J16+J17+J18</f>
        <v>502.91</v>
      </c>
      <c r="K14" s="20" t="s">
        <v>168</v>
      </c>
    </row>
    <row r="15" spans="1:11" ht="14.25" x14ac:dyDescent="0.2">
      <c r="A15" s="9"/>
      <c r="B15" s="9"/>
      <c r="C15" s="9"/>
      <c r="D15" s="9"/>
      <c r="E15" s="21" t="s">
        <v>132</v>
      </c>
      <c r="F15" s="21"/>
      <c r="G15" s="21"/>
      <c r="H15" s="21"/>
      <c r="I15" s="22">
        <f>ROUND(SUM(X1:X60)/1000, 2)</f>
        <v>0</v>
      </c>
      <c r="J15" s="22">
        <f>ROUND((Source!F78)/1000, 2)</f>
        <v>0</v>
      </c>
      <c r="K15" s="9" t="s">
        <v>168</v>
      </c>
    </row>
    <row r="16" spans="1:11" ht="14.25" x14ac:dyDescent="0.2">
      <c r="A16" s="9"/>
      <c r="B16" s="9"/>
      <c r="C16" s="9"/>
      <c r="D16" s="9"/>
      <c r="E16" s="21" t="s">
        <v>133</v>
      </c>
      <c r="F16" s="21"/>
      <c r="G16" s="21"/>
      <c r="H16" s="21"/>
      <c r="I16" s="22">
        <f>ROUND(SUM(Y1:Y60)/1000, 2)</f>
        <v>0</v>
      </c>
      <c r="J16" s="22">
        <f>ROUND((Source!F79)/1000, 2)</f>
        <v>0</v>
      </c>
      <c r="K16" s="9" t="s">
        <v>168</v>
      </c>
    </row>
    <row r="17" spans="1:42" ht="14.25" x14ac:dyDescent="0.2">
      <c r="A17" s="9"/>
      <c r="B17" s="9"/>
      <c r="C17" s="9"/>
      <c r="D17" s="9"/>
      <c r="E17" s="21" t="s">
        <v>134</v>
      </c>
      <c r="F17" s="21"/>
      <c r="G17" s="21"/>
      <c r="H17" s="21"/>
      <c r="I17" s="22">
        <f>ROUND(SUM(Z1:Z60)/1000, 2)</f>
        <v>0</v>
      </c>
      <c r="J17" s="22">
        <f>ROUND((Source!F70)/1000, 2)</f>
        <v>0</v>
      </c>
      <c r="K17" s="9" t="s">
        <v>168</v>
      </c>
    </row>
    <row r="18" spans="1:42" ht="14.25" x14ac:dyDescent="0.2">
      <c r="A18" s="9"/>
      <c r="B18" s="9"/>
      <c r="C18" s="9"/>
      <c r="D18" s="9"/>
      <c r="E18" s="21" t="s">
        <v>135</v>
      </c>
      <c r="F18" s="21"/>
      <c r="G18" s="21"/>
      <c r="H18" s="21"/>
      <c r="I18" s="22">
        <f>ROUND(SUM(AA1:AA60)/1000, 2)</f>
        <v>13.66</v>
      </c>
      <c r="J18" s="22">
        <f>ROUND((Source!F80+Source!F81)/1000, 2)</f>
        <v>502.91</v>
      </c>
      <c r="K18" s="9" t="s">
        <v>168</v>
      </c>
    </row>
    <row r="19" spans="1:42" ht="14.25" x14ac:dyDescent="0.2">
      <c r="A19" s="9"/>
      <c r="B19" s="9"/>
      <c r="C19" s="9"/>
      <c r="D19" s="9"/>
      <c r="E19" s="21" t="s">
        <v>136</v>
      </c>
      <c r="F19" s="21"/>
      <c r="G19" s="21"/>
      <c r="H19" s="21"/>
      <c r="I19" s="22">
        <f>ROUND(SUM(W1:W60)/1000, 2)</f>
        <v>4.8</v>
      </c>
      <c r="J19" s="22">
        <f>(Source!F76+ Source!F75)/1000</f>
        <v>229.41</v>
      </c>
      <c r="K19" s="9" t="s">
        <v>168</v>
      </c>
    </row>
    <row r="20" spans="1:42" ht="14.25" x14ac:dyDescent="0.2">
      <c r="A20" s="9"/>
      <c r="B20" s="9"/>
      <c r="C20" s="9"/>
      <c r="D20" s="9"/>
      <c r="E20" s="21" t="s">
        <v>137</v>
      </c>
      <c r="F20" s="21"/>
      <c r="G20" s="21"/>
      <c r="H20" s="21"/>
      <c r="I20" s="22">
        <f>SUM(AB1:AB60)</f>
        <v>305.06</v>
      </c>
      <c r="J20" s="22"/>
      <c r="K20" s="9" t="s">
        <v>122</v>
      </c>
    </row>
    <row r="21" spans="1:42" ht="14.25" hidden="1" x14ac:dyDescent="0.2">
      <c r="A21" s="9"/>
      <c r="B21" s="9"/>
      <c r="C21" s="9"/>
      <c r="D21" s="9"/>
      <c r="E21" s="21" t="s">
        <v>138</v>
      </c>
      <c r="F21" s="21"/>
      <c r="G21" s="21"/>
      <c r="H21" s="21"/>
      <c r="I21" s="22"/>
      <c r="J21" s="22"/>
      <c r="K21" s="9"/>
    </row>
    <row r="22" spans="1:42" ht="14.25" hidden="1" x14ac:dyDescent="0.2">
      <c r="A22" s="9"/>
      <c r="B22" s="9"/>
      <c r="C22" s="9"/>
      <c r="D22" s="9"/>
      <c r="E22" s="23" t="s">
        <v>96</v>
      </c>
      <c r="F22" s="23"/>
      <c r="G22" s="23"/>
      <c r="H22" s="23"/>
      <c r="I22" s="22">
        <f>ROUND(SUM(AE1:AE60)/1000, 2)</f>
        <v>0</v>
      </c>
      <c r="J22" s="22">
        <f>SUM(AF1:AF60)/1000</f>
        <v>0</v>
      </c>
      <c r="K22" s="9" t="s">
        <v>168</v>
      </c>
    </row>
    <row r="23" spans="1:42" ht="14.25" x14ac:dyDescent="0.2">
      <c r="A23" s="9"/>
      <c r="B23" s="9"/>
      <c r="C23" s="9"/>
      <c r="D23" s="9"/>
      <c r="E23" s="9"/>
      <c r="F23" s="24"/>
      <c r="G23" s="24"/>
      <c r="H23" s="24"/>
      <c r="I23" s="22"/>
      <c r="J23" s="22"/>
      <c r="K23" s="9"/>
    </row>
    <row r="24" spans="1:42" ht="14.25" x14ac:dyDescent="0.2">
      <c r="A24" s="9" t="s">
        <v>151</v>
      </c>
      <c r="B24" s="9"/>
      <c r="C24" s="9"/>
      <c r="D24" s="9"/>
      <c r="E24" s="9"/>
      <c r="F24" s="24"/>
      <c r="G24" s="24"/>
      <c r="H24" s="24"/>
      <c r="I24" s="22"/>
      <c r="J24" s="22"/>
      <c r="K24" s="9"/>
    </row>
    <row r="25" spans="1:42" ht="14.25" x14ac:dyDescent="0.2">
      <c r="A25" s="15" t="s">
        <v>152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AP25" s="28" t="s">
        <v>152</v>
      </c>
    </row>
    <row r="26" spans="1:42" ht="99.75" x14ac:dyDescent="0.2">
      <c r="A26" s="25" t="s">
        <v>139</v>
      </c>
      <c r="B26" s="25" t="s">
        <v>140</v>
      </c>
      <c r="C26" s="25" t="s">
        <v>141</v>
      </c>
      <c r="D26" s="25" t="s">
        <v>142</v>
      </c>
      <c r="E26" s="25" t="s">
        <v>143</v>
      </c>
      <c r="F26" s="25" t="s">
        <v>144</v>
      </c>
      <c r="G26" s="26" t="s">
        <v>145</v>
      </c>
      <c r="H26" s="26" t="s">
        <v>146</v>
      </c>
      <c r="I26" s="25" t="s">
        <v>147</v>
      </c>
      <c r="J26" s="25" t="s">
        <v>148</v>
      </c>
      <c r="K26" s="25" t="s">
        <v>149</v>
      </c>
    </row>
    <row r="27" spans="1:42" ht="14.25" x14ac:dyDescent="0.2">
      <c r="A27" s="25">
        <v>1</v>
      </c>
      <c r="B27" s="25">
        <v>2</v>
      </c>
      <c r="C27" s="25">
        <v>3</v>
      </c>
      <c r="D27" s="25">
        <v>4</v>
      </c>
      <c r="E27" s="25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</row>
    <row r="29" spans="1:42" ht="16.5" x14ac:dyDescent="0.25">
      <c r="A29" s="29" t="str">
        <f>CONCATENATE("Локальная смета: ",IF(Source!G20&lt;&gt;"Новая локальная смета", Source!G20, ""))</f>
        <v>Локальная смета: Пусконаладочные работы. КЛ-10кВ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</row>
    <row r="30" spans="1:42" ht="65.25" x14ac:dyDescent="0.2">
      <c r="A30" s="30">
        <v>1</v>
      </c>
      <c r="B30" s="30" t="s">
        <v>153</v>
      </c>
      <c r="C30" s="30" t="s">
        <v>19</v>
      </c>
      <c r="D30" s="32" t="str">
        <f>Source!H24</f>
        <v>1 линия кабеля (3 испытания 1-го образца)</v>
      </c>
      <c r="E30" s="31">
        <f>Source!I24</f>
        <v>4</v>
      </c>
      <c r="F30" s="34"/>
      <c r="G30" s="33"/>
      <c r="H30" s="31"/>
      <c r="I30" s="34"/>
      <c r="J30" s="31"/>
      <c r="K30" s="34"/>
      <c r="Q30">
        <f>ROUND((Source!DN24/100)*ROUND((ROUND((Source!AF24*Source!AV24*Source!I24),2)),2), 2)</f>
        <v>2485.46</v>
      </c>
      <c r="R30">
        <f>Source!X24</f>
        <v>110931.16</v>
      </c>
      <c r="S30">
        <f>ROUND((Source!DO24/100)*ROUND((ROUND((Source!AF24*Source!AV24*Source!I24),2)),2), 2)</f>
        <v>2319.77</v>
      </c>
      <c r="T30">
        <f>Source!Y24</f>
        <v>64973.97</v>
      </c>
      <c r="U30">
        <f>ROUND((175/100)*ROUND((ROUND((Source!AE24*Source!AV24*Source!I24),2)),2), 2)</f>
        <v>0</v>
      </c>
      <c r="V30">
        <f>ROUND((160/100)*ROUND(ROUND((ROUND((Source!AE24*Source!AV24*Source!I24),2)*Source!BS24),2), 2), 2)</f>
        <v>0</v>
      </c>
      <c r="AI30">
        <v>0</v>
      </c>
    </row>
    <row r="31" spans="1:42" ht="14.25" x14ac:dyDescent="0.2">
      <c r="A31" s="30"/>
      <c r="B31" s="30"/>
      <c r="C31" s="30" t="s">
        <v>154</v>
      </c>
      <c r="D31" s="32"/>
      <c r="E31" s="31"/>
      <c r="F31" s="34">
        <f>Source!AO24</f>
        <v>1035.6099999999999</v>
      </c>
      <c r="G31" s="33" t="str">
        <f>Source!DG24</f>
        <v>*0,8</v>
      </c>
      <c r="H31" s="31">
        <f>Source!AV24</f>
        <v>1</v>
      </c>
      <c r="I31" s="34">
        <f>ROUND((ROUND((Source!AF24*Source!AV24*Source!I24),2)),2)</f>
        <v>3313.95</v>
      </c>
      <c r="J31" s="31">
        <f>IF(Source!BA24&lt;&gt; 0, Source!BA24, 1)</f>
        <v>47.82</v>
      </c>
      <c r="K31" s="34">
        <f>Source!S24</f>
        <v>158473.09</v>
      </c>
      <c r="W31">
        <f>I31</f>
        <v>3313.95</v>
      </c>
    </row>
    <row r="32" spans="1:42" ht="14.25" x14ac:dyDescent="0.2">
      <c r="A32" s="30"/>
      <c r="B32" s="30"/>
      <c r="C32" s="30" t="s">
        <v>155</v>
      </c>
      <c r="D32" s="32" t="s">
        <v>156</v>
      </c>
      <c r="E32" s="31">
        <f>Source!DN24</f>
        <v>75</v>
      </c>
      <c r="F32" s="34"/>
      <c r="G32" s="33"/>
      <c r="H32" s="31"/>
      <c r="I32" s="34">
        <f>SUM(Q30:Q31)</f>
        <v>2485.46</v>
      </c>
      <c r="J32" s="31">
        <f>Source!BZ24</f>
        <v>70</v>
      </c>
      <c r="K32" s="34">
        <f>SUM(R30:R31)</f>
        <v>110931.16</v>
      </c>
    </row>
    <row r="33" spans="1:35" ht="14.25" x14ac:dyDescent="0.2">
      <c r="A33" s="30"/>
      <c r="B33" s="30"/>
      <c r="C33" s="30" t="s">
        <v>157</v>
      </c>
      <c r="D33" s="32" t="s">
        <v>156</v>
      </c>
      <c r="E33" s="31">
        <f>Source!DO24</f>
        <v>70</v>
      </c>
      <c r="F33" s="34"/>
      <c r="G33" s="33"/>
      <c r="H33" s="31"/>
      <c r="I33" s="34">
        <f>SUM(S30:S32)</f>
        <v>2319.77</v>
      </c>
      <c r="J33" s="31">
        <f>Source!CA24</f>
        <v>41</v>
      </c>
      <c r="K33" s="34">
        <f>SUM(T30:T32)</f>
        <v>64973.97</v>
      </c>
    </row>
    <row r="34" spans="1:35" ht="14.25" x14ac:dyDescent="0.2">
      <c r="A34" s="36"/>
      <c r="B34" s="36"/>
      <c r="C34" s="36" t="s">
        <v>158</v>
      </c>
      <c r="D34" s="37" t="s">
        <v>159</v>
      </c>
      <c r="E34" s="38">
        <f>Source!AQ24</f>
        <v>65</v>
      </c>
      <c r="F34" s="39"/>
      <c r="G34" s="40" t="str">
        <f>Source!DI24</f>
        <v>*0,8</v>
      </c>
      <c r="H34" s="38">
        <f>Source!AV24</f>
        <v>1</v>
      </c>
      <c r="I34" s="39">
        <f>Source!U24</f>
        <v>208</v>
      </c>
      <c r="J34" s="38"/>
      <c r="K34" s="39"/>
      <c r="AB34" s="35">
        <f>I34</f>
        <v>208</v>
      </c>
    </row>
    <row r="35" spans="1:35" ht="15" x14ac:dyDescent="0.25">
      <c r="C35" s="20" t="s">
        <v>160</v>
      </c>
      <c r="H35" s="41">
        <f>I31+I32+I33+0</f>
        <v>8119.18</v>
      </c>
      <c r="I35" s="41"/>
      <c r="J35" s="41">
        <f>K31+K32+K33+0</f>
        <v>334378.21999999997</v>
      </c>
      <c r="K35" s="41"/>
      <c r="O35" s="35">
        <f>I31+I32+I33+0</f>
        <v>8119.18</v>
      </c>
      <c r="P35" s="35">
        <f>K31+K32+K33+0</f>
        <v>334378.21999999997</v>
      </c>
      <c r="X35">
        <f>IF(Source!BI24&lt;=1,I31+I32+I33-0, 0)</f>
        <v>0</v>
      </c>
      <c r="Y35">
        <f>IF(Source!BI24=2,I31+I32+I33-0, 0)</f>
        <v>0</v>
      </c>
      <c r="Z35">
        <f>IF(Source!BI24=3,I31+I32+I33-0, 0)</f>
        <v>0</v>
      </c>
      <c r="AA35">
        <f>IF(Source!BI24=4,I31+I32+I33,0)</f>
        <v>8119.18</v>
      </c>
    </row>
    <row r="37" spans="1:35" ht="65.25" x14ac:dyDescent="0.2">
      <c r="A37" s="30">
        <v>2</v>
      </c>
      <c r="B37" s="30" t="s">
        <v>161</v>
      </c>
      <c r="C37" s="30" t="s">
        <v>30</v>
      </c>
      <c r="D37" s="32" t="str">
        <f>Source!H25</f>
        <v>1 испытание</v>
      </c>
      <c r="E37" s="31">
        <f>Source!I25</f>
        <v>12</v>
      </c>
      <c r="F37" s="34"/>
      <c r="G37" s="33"/>
      <c r="H37" s="31"/>
      <c r="I37" s="34"/>
      <c r="J37" s="31"/>
      <c r="K37" s="34"/>
      <c r="Q37">
        <f>ROUND((Source!DN25/100)*ROUND((ROUND((Source!AF25*Source!AV25*Source!I25),2)),2), 2)</f>
        <v>934.28</v>
      </c>
      <c r="R37">
        <f>Source!X25</f>
        <v>41698.559999999998</v>
      </c>
      <c r="S37">
        <f>ROUND((Source!DO25/100)*ROUND((ROUND((Source!AF25*Source!AV25*Source!I25),2)),2), 2)</f>
        <v>871.99</v>
      </c>
      <c r="T37">
        <f>Source!Y25</f>
        <v>24423.439999999999</v>
      </c>
      <c r="U37">
        <f>ROUND((175/100)*ROUND((ROUND((Source!AE25*Source!AV25*Source!I25),2)),2), 2)</f>
        <v>0</v>
      </c>
      <c r="V37">
        <f>ROUND((160/100)*ROUND(ROUND((ROUND((Source!AE25*Source!AV25*Source!I25),2)*Source!BS25),2), 2), 2)</f>
        <v>0</v>
      </c>
      <c r="AI37">
        <v>0</v>
      </c>
    </row>
    <row r="38" spans="1:35" ht="14.25" x14ac:dyDescent="0.2">
      <c r="A38" s="30"/>
      <c r="B38" s="30"/>
      <c r="C38" s="30" t="s">
        <v>154</v>
      </c>
      <c r="D38" s="32"/>
      <c r="E38" s="31"/>
      <c r="F38" s="34">
        <f>Source!AO25</f>
        <v>129.76</v>
      </c>
      <c r="G38" s="33" t="str">
        <f>Source!DG25</f>
        <v>*0,8</v>
      </c>
      <c r="H38" s="31">
        <f>Source!AV25</f>
        <v>1</v>
      </c>
      <c r="I38" s="34">
        <f>ROUND((ROUND((Source!AF25*Source!AV25*Source!I25),2)),2)</f>
        <v>1245.7</v>
      </c>
      <c r="J38" s="31">
        <f>IF(Source!BA25&lt;&gt; 0, Source!BA25, 1)</f>
        <v>47.82</v>
      </c>
      <c r="K38" s="34">
        <f>Source!S25</f>
        <v>59569.37</v>
      </c>
      <c r="W38">
        <f>I38</f>
        <v>1245.7</v>
      </c>
    </row>
    <row r="39" spans="1:35" ht="14.25" x14ac:dyDescent="0.2">
      <c r="A39" s="30"/>
      <c r="B39" s="30"/>
      <c r="C39" s="30" t="s">
        <v>155</v>
      </c>
      <c r="D39" s="32" t="s">
        <v>156</v>
      </c>
      <c r="E39" s="31">
        <f>Source!DN25</f>
        <v>75</v>
      </c>
      <c r="F39" s="34"/>
      <c r="G39" s="33"/>
      <c r="H39" s="31"/>
      <c r="I39" s="34">
        <f>SUM(Q37:Q38)</f>
        <v>934.28</v>
      </c>
      <c r="J39" s="31">
        <f>Source!BZ25</f>
        <v>70</v>
      </c>
      <c r="K39" s="34">
        <f>SUM(R37:R38)</f>
        <v>41698.559999999998</v>
      </c>
    </row>
    <row r="40" spans="1:35" ht="14.25" x14ac:dyDescent="0.2">
      <c r="A40" s="30"/>
      <c r="B40" s="30"/>
      <c r="C40" s="30" t="s">
        <v>157</v>
      </c>
      <c r="D40" s="32" t="s">
        <v>156</v>
      </c>
      <c r="E40" s="31">
        <f>Source!DO25</f>
        <v>70</v>
      </c>
      <c r="F40" s="34"/>
      <c r="G40" s="33"/>
      <c r="H40" s="31"/>
      <c r="I40" s="34">
        <f>SUM(S37:S39)</f>
        <v>871.99</v>
      </c>
      <c r="J40" s="31">
        <f>Source!CA25</f>
        <v>41</v>
      </c>
      <c r="K40" s="34">
        <f>SUM(T37:T39)</f>
        <v>24423.439999999999</v>
      </c>
    </row>
    <row r="41" spans="1:35" ht="14.25" x14ac:dyDescent="0.2">
      <c r="A41" s="36"/>
      <c r="B41" s="36"/>
      <c r="C41" s="36" t="s">
        <v>158</v>
      </c>
      <c r="D41" s="37" t="s">
        <v>159</v>
      </c>
      <c r="E41" s="38">
        <f>Source!AQ25</f>
        <v>9.2100000000000009</v>
      </c>
      <c r="F41" s="39"/>
      <c r="G41" s="40" t="str">
        <f>Source!DI25</f>
        <v>*0,8</v>
      </c>
      <c r="H41" s="38">
        <f>Source!AV25</f>
        <v>1</v>
      </c>
      <c r="I41" s="39">
        <f>Source!U25</f>
        <v>88.42</v>
      </c>
      <c r="J41" s="38"/>
      <c r="K41" s="39"/>
      <c r="AB41" s="35">
        <f>I41</f>
        <v>88.42</v>
      </c>
    </row>
    <row r="42" spans="1:35" ht="15" x14ac:dyDescent="0.25">
      <c r="C42" s="20" t="s">
        <v>160</v>
      </c>
      <c r="H42" s="41">
        <f>I38+I39+I40+0</f>
        <v>3051.97</v>
      </c>
      <c r="I42" s="41"/>
      <c r="J42" s="41">
        <f>K38+K39+K40+0</f>
        <v>125691.37</v>
      </c>
      <c r="K42" s="41"/>
      <c r="O42" s="35">
        <f>I38+I39+I40+0</f>
        <v>3051.97</v>
      </c>
      <c r="P42" s="35">
        <f>K38+K39+K40+0</f>
        <v>125691.37</v>
      </c>
      <c r="X42">
        <f>IF(Source!BI25&lt;=1,I38+I39+I40-0, 0)</f>
        <v>0</v>
      </c>
      <c r="Y42">
        <f>IF(Source!BI25=2,I38+I39+I40-0, 0)</f>
        <v>0</v>
      </c>
      <c r="Z42">
        <f>IF(Source!BI25=3,I38+I39+I40-0, 0)</f>
        <v>0</v>
      </c>
      <c r="AA42">
        <f>IF(Source!BI25=4,I38+I39+I40,0)</f>
        <v>3051.97</v>
      </c>
    </row>
    <row r="44" spans="1:35" ht="65.25" x14ac:dyDescent="0.2">
      <c r="A44" s="30">
        <v>3</v>
      </c>
      <c r="B44" s="30" t="s">
        <v>162</v>
      </c>
      <c r="C44" s="30" t="s">
        <v>35</v>
      </c>
      <c r="D44" s="32" t="str">
        <f>Source!H26</f>
        <v>1 измерение</v>
      </c>
      <c r="E44" s="31">
        <f>Source!I26</f>
        <v>6</v>
      </c>
      <c r="F44" s="34"/>
      <c r="G44" s="33"/>
      <c r="H44" s="31"/>
      <c r="I44" s="34"/>
      <c r="J44" s="31"/>
      <c r="K44" s="34"/>
      <c r="Q44">
        <f>ROUND((Source!DN26/100)*ROUND((ROUND((Source!AF26*Source!AV26*Source!I26),2)),2), 2)</f>
        <v>102.56</v>
      </c>
      <c r="R44">
        <f>Source!X26</f>
        <v>4577.57</v>
      </c>
      <c r="S44">
        <f>ROUND((Source!DO26/100)*ROUND((ROUND((Source!AF26*Source!AV26*Source!I26),2)),2), 2)</f>
        <v>95.73</v>
      </c>
      <c r="T44">
        <f>Source!Y26</f>
        <v>2681.15</v>
      </c>
      <c r="U44">
        <f>ROUND((175/100)*ROUND((ROUND((Source!AE26*Source!AV26*Source!I26),2)),2), 2)</f>
        <v>0</v>
      </c>
      <c r="V44">
        <f>ROUND((160/100)*ROUND(ROUND((ROUND((Source!AE26*Source!AV26*Source!I26),2)*Source!BS26),2), 2), 2)</f>
        <v>0</v>
      </c>
      <c r="AI44">
        <v>0</v>
      </c>
    </row>
    <row r="45" spans="1:35" ht="14.25" x14ac:dyDescent="0.2">
      <c r="A45" s="30"/>
      <c r="B45" s="30"/>
      <c r="C45" s="30" t="s">
        <v>154</v>
      </c>
      <c r="D45" s="32"/>
      <c r="E45" s="31"/>
      <c r="F45" s="34">
        <f>Source!AO26</f>
        <v>28.49</v>
      </c>
      <c r="G45" s="33" t="str">
        <f>Source!DG26</f>
        <v>*0,8</v>
      </c>
      <c r="H45" s="31">
        <f>Source!AV26</f>
        <v>1</v>
      </c>
      <c r="I45" s="34">
        <f>ROUND((ROUND((Source!AF26*Source!AV26*Source!I26),2)),2)</f>
        <v>136.75</v>
      </c>
      <c r="J45" s="31">
        <f>IF(Source!BA26&lt;&gt; 0, Source!BA26, 1)</f>
        <v>47.82</v>
      </c>
      <c r="K45" s="34">
        <f>Source!S26</f>
        <v>6539.39</v>
      </c>
      <c r="W45">
        <f>I45</f>
        <v>136.75</v>
      </c>
    </row>
    <row r="46" spans="1:35" ht="14.25" x14ac:dyDescent="0.2">
      <c r="A46" s="30"/>
      <c r="B46" s="30"/>
      <c r="C46" s="30" t="s">
        <v>155</v>
      </c>
      <c r="D46" s="32" t="s">
        <v>156</v>
      </c>
      <c r="E46" s="31">
        <f>Source!DN26</f>
        <v>75</v>
      </c>
      <c r="F46" s="34"/>
      <c r="G46" s="33"/>
      <c r="H46" s="31"/>
      <c r="I46" s="34">
        <f>SUM(Q44:Q45)</f>
        <v>102.56</v>
      </c>
      <c r="J46" s="31">
        <f>Source!BZ26</f>
        <v>70</v>
      </c>
      <c r="K46" s="34">
        <f>SUM(R44:R45)</f>
        <v>4577.57</v>
      </c>
    </row>
    <row r="47" spans="1:35" ht="14.25" x14ac:dyDescent="0.2">
      <c r="A47" s="30"/>
      <c r="B47" s="30"/>
      <c r="C47" s="30" t="s">
        <v>157</v>
      </c>
      <c r="D47" s="32" t="s">
        <v>156</v>
      </c>
      <c r="E47" s="31">
        <f>Source!DO26</f>
        <v>70</v>
      </c>
      <c r="F47" s="34"/>
      <c r="G47" s="33"/>
      <c r="H47" s="31"/>
      <c r="I47" s="34">
        <f>SUM(S44:S46)</f>
        <v>95.73</v>
      </c>
      <c r="J47" s="31">
        <f>Source!CA26</f>
        <v>41</v>
      </c>
      <c r="K47" s="34">
        <f>SUM(T44:T46)</f>
        <v>2681.15</v>
      </c>
    </row>
    <row r="48" spans="1:35" ht="14.25" x14ac:dyDescent="0.2">
      <c r="A48" s="36"/>
      <c r="B48" s="36"/>
      <c r="C48" s="36" t="s">
        <v>158</v>
      </c>
      <c r="D48" s="37" t="s">
        <v>159</v>
      </c>
      <c r="E48" s="38">
        <f>Source!AQ26</f>
        <v>1.8</v>
      </c>
      <c r="F48" s="39"/>
      <c r="G48" s="40" t="str">
        <f>Source!DI26</f>
        <v>*0,8</v>
      </c>
      <c r="H48" s="38">
        <f>Source!AV26</f>
        <v>1</v>
      </c>
      <c r="I48" s="39">
        <f>Source!U26</f>
        <v>8.64</v>
      </c>
      <c r="J48" s="38"/>
      <c r="K48" s="39"/>
      <c r="AB48" s="35">
        <f>I48</f>
        <v>8.64</v>
      </c>
    </row>
    <row r="49" spans="1:35" ht="15" x14ac:dyDescent="0.25">
      <c r="C49" s="20" t="s">
        <v>160</v>
      </c>
      <c r="H49" s="41">
        <f>I45+I46+I47+0</f>
        <v>335.04</v>
      </c>
      <c r="I49" s="41"/>
      <c r="J49" s="41">
        <f>K45+K46+K47+0</f>
        <v>13798.11</v>
      </c>
      <c r="K49" s="41"/>
      <c r="O49" s="35">
        <f>I45+I46+I47+0</f>
        <v>335.04</v>
      </c>
      <c r="P49" s="35">
        <f>K45+K46+K47+0</f>
        <v>13798.11</v>
      </c>
      <c r="X49">
        <f>IF(Source!BI26&lt;=1,I45+I46+I47-0, 0)</f>
        <v>0</v>
      </c>
      <c r="Y49">
        <f>IF(Source!BI26=2,I45+I46+I47-0, 0)</f>
        <v>0</v>
      </c>
      <c r="Z49">
        <f>IF(Source!BI26=3,I45+I46+I47-0, 0)</f>
        <v>0</v>
      </c>
      <c r="AA49">
        <f>IF(Source!BI26=4,I45+I46+I47,0)</f>
        <v>335.04</v>
      </c>
    </row>
    <row r="51" spans="1:35" ht="14.25" x14ac:dyDescent="0.2">
      <c r="A51" s="30">
        <v>4</v>
      </c>
      <c r="B51" s="30" t="str">
        <f>Source!F29</f>
        <v>2.1-8-3</v>
      </c>
      <c r="C51" s="30" t="s">
        <v>51</v>
      </c>
      <c r="D51" s="32" t="str">
        <f>Source!H29</f>
        <v>маш.-ч</v>
      </c>
      <c r="E51" s="31">
        <f>Source!I29</f>
        <v>8</v>
      </c>
      <c r="F51" s="34"/>
      <c r="G51" s="33"/>
      <c r="H51" s="31"/>
      <c r="I51" s="34"/>
      <c r="J51" s="31"/>
      <c r="K51" s="34"/>
      <c r="Q51">
        <f>ROUND((Source!DN29/100)*ROUND((ROUND((Source!AF29*Source!AV29*Source!I29),2)),2), 2)</f>
        <v>0</v>
      </c>
      <c r="R51">
        <f>Source!X29</f>
        <v>0</v>
      </c>
      <c r="S51">
        <f>ROUND((Source!DO29/100)*ROUND((ROUND((Source!AF29*Source!AV29*Source!I29),2)),2), 2)</f>
        <v>0</v>
      </c>
      <c r="T51">
        <f>Source!Y29</f>
        <v>0</v>
      </c>
      <c r="U51">
        <f>ROUND((175/100)*ROUND((ROUND((Source!AE29*Source!AV29*Source!I29),2)),2), 2)</f>
        <v>176.68</v>
      </c>
      <c r="V51">
        <f>ROUND((160/100)*ROUND(ROUND((ROUND((Source!AE29*Source!AV29*Source!I29),2)*Source!BS29),2), 2), 2)</f>
        <v>7724.66</v>
      </c>
      <c r="AI51">
        <v>2</v>
      </c>
    </row>
    <row r="52" spans="1:35" ht="14.25" x14ac:dyDescent="0.2">
      <c r="A52" s="30"/>
      <c r="B52" s="30"/>
      <c r="C52" s="30" t="s">
        <v>163</v>
      </c>
      <c r="D52" s="32"/>
      <c r="E52" s="31"/>
      <c r="F52" s="34">
        <f>Source!AM29</f>
        <v>247.38</v>
      </c>
      <c r="G52" s="33" t="str">
        <f>Source!DE29</f>
        <v/>
      </c>
      <c r="H52" s="31">
        <f>Source!AV29</f>
        <v>1</v>
      </c>
      <c r="I52" s="34">
        <f>(ROUND((ROUND(((Source!ET29)*Source!AV29*Source!I29),2)),2)+ROUND((ROUND(((Source!AE29-(Source!EU29))*Source!AV29*Source!I29),2)),2))</f>
        <v>1979.04</v>
      </c>
      <c r="J52" s="31">
        <f>IF(Source!BB29&lt;&gt; 0, Source!BB29, 1)</f>
        <v>10.77</v>
      </c>
      <c r="K52" s="34">
        <f>Source!Q29</f>
        <v>21314.26</v>
      </c>
    </row>
    <row r="53" spans="1:35" ht="14.25" x14ac:dyDescent="0.2">
      <c r="A53" s="30"/>
      <c r="B53" s="30"/>
      <c r="C53" s="30" t="s">
        <v>164</v>
      </c>
      <c r="D53" s="32"/>
      <c r="E53" s="31"/>
      <c r="F53" s="34">
        <f>Source!AN29</f>
        <v>12.62</v>
      </c>
      <c r="G53" s="33" t="str">
        <f>Source!DF29</f>
        <v/>
      </c>
      <c r="H53" s="31">
        <f>Source!AV29</f>
        <v>1</v>
      </c>
      <c r="I53" s="42">
        <f>ROUND((ROUND((Source!AE29*Source!AV29*Source!I29),2)),2)</f>
        <v>100.96</v>
      </c>
      <c r="J53" s="31">
        <f>IF(Source!BS29&lt;&gt; 0, Source!BS29, 1)</f>
        <v>47.82</v>
      </c>
      <c r="K53" s="42">
        <f>Source!R29</f>
        <v>4827.91</v>
      </c>
      <c r="W53">
        <f>I53</f>
        <v>100.96</v>
      </c>
    </row>
    <row r="54" spans="1:35" ht="14.25" x14ac:dyDescent="0.2">
      <c r="A54" s="36"/>
      <c r="B54" s="36"/>
      <c r="C54" s="36" t="s">
        <v>165</v>
      </c>
      <c r="D54" s="37" t="s">
        <v>156</v>
      </c>
      <c r="E54" s="38">
        <f>175</f>
        <v>175</v>
      </c>
      <c r="F54" s="39"/>
      <c r="G54" s="40"/>
      <c r="H54" s="38"/>
      <c r="I54" s="39">
        <f>SUM(U51:U53)</f>
        <v>176.68</v>
      </c>
      <c r="J54" s="38">
        <f>160</f>
        <v>160</v>
      </c>
      <c r="K54" s="39">
        <f>SUM(V51:V53)</f>
        <v>7724.66</v>
      </c>
    </row>
    <row r="55" spans="1:35" ht="15" x14ac:dyDescent="0.25">
      <c r="C55" s="20" t="s">
        <v>160</v>
      </c>
      <c r="H55" s="41">
        <f>I52+I54+0</f>
        <v>2155.7199999999998</v>
      </c>
      <c r="I55" s="41"/>
      <c r="J55" s="41">
        <f>K52+K54+0</f>
        <v>29038.92</v>
      </c>
      <c r="K55" s="41"/>
      <c r="O55" s="35">
        <f>I52+I54+0</f>
        <v>2155.7199999999998</v>
      </c>
      <c r="P55" s="35">
        <f>K52+K54+0</f>
        <v>29038.92</v>
      </c>
      <c r="X55">
        <f>IF(Source!BI29&lt;=1,I52+I54-0, 0)</f>
        <v>0</v>
      </c>
      <c r="Y55">
        <f>IF(Source!BI29=2,I52+I54-0, 0)</f>
        <v>0</v>
      </c>
      <c r="Z55">
        <f>IF(Source!BI29=3,I52+I54-0, 0)</f>
        <v>0</v>
      </c>
      <c r="AA55">
        <f>IF(Source!BI29=4,I52+I54,0)</f>
        <v>2155.7199999999998</v>
      </c>
    </row>
    <row r="58" spans="1:35" ht="15" x14ac:dyDescent="0.25">
      <c r="A58" s="45" t="str">
        <f>CONCATENATE("Итого по локальной смете: ",IF(Source!G31&lt;&gt;"Новая локальная смета", Source!G31, ""))</f>
        <v>Итого по локальной смете: Пусконаладочные работы. КЛ-10кВ</v>
      </c>
      <c r="B58" s="45"/>
      <c r="C58" s="45"/>
      <c r="D58" s="45"/>
      <c r="E58" s="45"/>
      <c r="F58" s="45"/>
      <c r="G58" s="45"/>
      <c r="H58" s="44">
        <f>SUM(O29:O57)</f>
        <v>13661.91</v>
      </c>
      <c r="I58" s="43"/>
      <c r="J58" s="44">
        <f>SUM(P29:P57)</f>
        <v>502906.62</v>
      </c>
      <c r="K58" s="43"/>
    </row>
    <row r="59" spans="1:35" hidden="1" x14ac:dyDescent="0.2">
      <c r="A59" t="s">
        <v>166</v>
      </c>
      <c r="H59">
        <f>SUM(AC29:AC58)</f>
        <v>0</v>
      </c>
      <c r="J59">
        <f>SUM(AD29:AD58)</f>
        <v>0</v>
      </c>
    </row>
    <row r="60" spans="1:35" hidden="1" x14ac:dyDescent="0.2">
      <c r="A60" t="s">
        <v>167</v>
      </c>
      <c r="H60">
        <f>SUM(AE29:AE59)</f>
        <v>0</v>
      </c>
      <c r="J60">
        <f>SUM(AF29:AF59)</f>
        <v>0</v>
      </c>
    </row>
    <row r="63" spans="1:35" ht="14.25" x14ac:dyDescent="0.2">
      <c r="A63" s="46" t="s">
        <v>169</v>
      </c>
      <c r="B63" s="46"/>
      <c r="C63" s="47" t="str">
        <f>IF(Source!AC12&lt;&gt;"", Source!AC12," ")</f>
        <v xml:space="preserve"> </v>
      </c>
      <c r="D63" s="47"/>
      <c r="E63" s="47"/>
      <c r="F63" s="47"/>
      <c r="G63" s="47"/>
      <c r="H63" s="21" t="str">
        <f>IF(Source!AB12&lt;&gt;"", Source!AB12," ")</f>
        <v>Никитюк В.А.</v>
      </c>
      <c r="I63" s="21"/>
      <c r="J63" s="21"/>
      <c r="K63" s="21"/>
    </row>
    <row r="64" spans="1:35" ht="14.25" x14ac:dyDescent="0.2">
      <c r="A64" s="9"/>
      <c r="B64" s="9"/>
      <c r="C64" s="11" t="s">
        <v>170</v>
      </c>
      <c r="D64" s="11"/>
      <c r="E64" s="11"/>
      <c r="F64" s="11"/>
      <c r="G64" s="11"/>
      <c r="H64" s="9"/>
      <c r="I64" s="9"/>
      <c r="J64" s="9"/>
      <c r="K64" s="9"/>
    </row>
    <row r="65" spans="1:11" ht="14.25" x14ac:dyDescent="0.2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</row>
    <row r="66" spans="1:11" ht="14.25" x14ac:dyDescent="0.2">
      <c r="A66" s="46" t="s">
        <v>171</v>
      </c>
      <c r="B66" s="46"/>
      <c r="C66" s="47" t="str">
        <f>IF(Source!AE12&lt;&gt;"", Source!AE12," ")</f>
        <v xml:space="preserve"> </v>
      </c>
      <c r="D66" s="47"/>
      <c r="E66" s="47"/>
      <c r="F66" s="47"/>
      <c r="G66" s="47"/>
      <c r="H66" s="21" t="str">
        <f>IF(Source!AD12&lt;&gt;"", Source!AD12," ")</f>
        <v>Ефимова А.А.</v>
      </c>
      <c r="I66" s="21"/>
      <c r="J66" s="21"/>
      <c r="K66" s="21"/>
    </row>
    <row r="67" spans="1:11" ht="14.25" x14ac:dyDescent="0.2">
      <c r="A67" s="9"/>
      <c r="B67" s="9"/>
      <c r="C67" s="11" t="s">
        <v>170</v>
      </c>
      <c r="D67" s="11"/>
      <c r="E67" s="11"/>
      <c r="F67" s="11"/>
      <c r="G67" s="11"/>
      <c r="H67" s="9"/>
      <c r="I67" s="9"/>
      <c r="J67" s="9"/>
      <c r="K67" s="9"/>
    </row>
  </sheetData>
  <mergeCells count="35">
    <mergeCell ref="C64:G64"/>
    <mergeCell ref="A66:B66"/>
    <mergeCell ref="H66:K66"/>
    <mergeCell ref="C67:G67"/>
    <mergeCell ref="A3:K3"/>
    <mergeCell ref="H55:I55"/>
    <mergeCell ref="J55:K55"/>
    <mergeCell ref="J58:K58"/>
    <mergeCell ref="H58:I58"/>
    <mergeCell ref="A58:G58"/>
    <mergeCell ref="A63:B63"/>
    <mergeCell ref="H63:K63"/>
    <mergeCell ref="H35:I35"/>
    <mergeCell ref="J35:K35"/>
    <mergeCell ref="H42:I42"/>
    <mergeCell ref="J42:K42"/>
    <mergeCell ref="H49:I49"/>
    <mergeCell ref="J49:K49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55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05"/>
  <sheetViews>
    <sheetView workbookViewId="0">
      <selection activeCell="A101" sqref="A101:AX10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100</v>
      </c>
      <c r="C12" s="1">
        <v>0</v>
      </c>
      <c r="D12" s="1">
        <f>ROW(A61)</f>
        <v>61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8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16785418</v>
      </c>
      <c r="CI12" s="1" t="s">
        <v>6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B61</f>
        <v>100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09-01-03</v>
      </c>
      <c r="G18" s="2" t="str">
        <f t="shared" si="0"/>
        <v>Пусконаладочные работы. КЛ-10кВ</v>
      </c>
      <c r="H18" s="2"/>
      <c r="I18" s="2"/>
      <c r="J18" s="2"/>
      <c r="K18" s="2"/>
      <c r="L18" s="2"/>
      <c r="M18" s="2"/>
      <c r="N18" s="2"/>
      <c r="O18" s="2">
        <f t="shared" ref="O18:AT18" si="1">O61</f>
        <v>245896.11</v>
      </c>
      <c r="P18" s="2">
        <f t="shared" si="1"/>
        <v>0</v>
      </c>
      <c r="Q18" s="2">
        <f t="shared" si="1"/>
        <v>21314.26</v>
      </c>
      <c r="R18" s="2">
        <f t="shared" si="1"/>
        <v>4827.91</v>
      </c>
      <c r="S18" s="2">
        <f t="shared" si="1"/>
        <v>224581.85</v>
      </c>
      <c r="T18" s="2">
        <f t="shared" si="1"/>
        <v>0</v>
      </c>
      <c r="U18" s="2">
        <f t="shared" si="1"/>
        <v>305.05599999999998</v>
      </c>
      <c r="V18" s="2">
        <f t="shared" si="1"/>
        <v>0</v>
      </c>
      <c r="W18" s="2">
        <f t="shared" si="1"/>
        <v>0</v>
      </c>
      <c r="X18" s="2">
        <f t="shared" si="1"/>
        <v>157207.29</v>
      </c>
      <c r="Y18" s="2">
        <f t="shared" si="1"/>
        <v>92078.56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502906.62</v>
      </c>
      <c r="AS18" s="2">
        <f t="shared" si="1"/>
        <v>0</v>
      </c>
      <c r="AT18" s="2">
        <f t="shared" si="1"/>
        <v>0</v>
      </c>
      <c r="AU18" s="2">
        <f t="shared" ref="AU18:BZ18" si="2">AU61</f>
        <v>502906.62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ROW(A31)</f>
        <v>31</v>
      </c>
      <c r="E20" s="1"/>
      <c r="F20" s="1" t="s">
        <v>16</v>
      </c>
      <c r="G20" s="1" t="s">
        <v>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16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09-01-02</v>
      </c>
      <c r="G22" s="2" t="str">
        <f t="shared" si="7"/>
        <v>Пусконаладочные работы. КЛ-10кВ</v>
      </c>
      <c r="H22" s="2"/>
      <c r="I22" s="2"/>
      <c r="J22" s="2"/>
      <c r="K22" s="2"/>
      <c r="L22" s="2"/>
      <c r="M22" s="2"/>
      <c r="N22" s="2"/>
      <c r="O22" s="2">
        <f t="shared" ref="O22:AT22" si="8">O31</f>
        <v>245896.11</v>
      </c>
      <c r="P22" s="2">
        <f t="shared" si="8"/>
        <v>0</v>
      </c>
      <c r="Q22" s="2">
        <f t="shared" si="8"/>
        <v>21314.26</v>
      </c>
      <c r="R22" s="2">
        <f t="shared" si="8"/>
        <v>4827.91</v>
      </c>
      <c r="S22" s="2">
        <f t="shared" si="8"/>
        <v>224581.85</v>
      </c>
      <c r="T22" s="2">
        <f t="shared" si="8"/>
        <v>0</v>
      </c>
      <c r="U22" s="2">
        <f t="shared" si="8"/>
        <v>305.05599999999998</v>
      </c>
      <c r="V22" s="2">
        <f t="shared" si="8"/>
        <v>0</v>
      </c>
      <c r="W22" s="2">
        <f t="shared" si="8"/>
        <v>0</v>
      </c>
      <c r="X22" s="2">
        <f t="shared" si="8"/>
        <v>157207.29</v>
      </c>
      <c r="Y22" s="2">
        <f t="shared" si="8"/>
        <v>92078.56</v>
      </c>
      <c r="Z22" s="2">
        <f t="shared" si="8"/>
        <v>0</v>
      </c>
      <c r="AA22" s="2">
        <f t="shared" si="8"/>
        <v>0</v>
      </c>
      <c r="AB22" s="2">
        <f t="shared" si="8"/>
        <v>245896.11</v>
      </c>
      <c r="AC22" s="2">
        <f t="shared" si="8"/>
        <v>0</v>
      </c>
      <c r="AD22" s="2">
        <f t="shared" si="8"/>
        <v>21314.26</v>
      </c>
      <c r="AE22" s="2">
        <f t="shared" si="8"/>
        <v>4827.91</v>
      </c>
      <c r="AF22" s="2">
        <f t="shared" si="8"/>
        <v>224581.85</v>
      </c>
      <c r="AG22" s="2">
        <f t="shared" si="8"/>
        <v>0</v>
      </c>
      <c r="AH22" s="2">
        <f t="shared" si="8"/>
        <v>305.05599999999998</v>
      </c>
      <c r="AI22" s="2">
        <f t="shared" si="8"/>
        <v>0</v>
      </c>
      <c r="AJ22" s="2">
        <f t="shared" si="8"/>
        <v>0</v>
      </c>
      <c r="AK22" s="2">
        <f t="shared" si="8"/>
        <v>157207.29</v>
      </c>
      <c r="AL22" s="2">
        <f t="shared" si="8"/>
        <v>92078.56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502906.62</v>
      </c>
      <c r="AS22" s="2">
        <f t="shared" si="8"/>
        <v>0</v>
      </c>
      <c r="AT22" s="2">
        <f t="shared" si="8"/>
        <v>0</v>
      </c>
      <c r="AU22" s="2">
        <f t="shared" ref="AU22:BZ22" si="9">AU31</f>
        <v>502906.62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CA31</f>
        <v>502906.62</v>
      </c>
      <c r="CB22" s="2">
        <f t="shared" si="10"/>
        <v>0</v>
      </c>
      <c r="CC22" s="2">
        <f t="shared" si="10"/>
        <v>0</v>
      </c>
      <c r="CD22" s="2">
        <f t="shared" si="10"/>
        <v>502906.62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ROW(SmtRes!A1)</f>
        <v>1</v>
      </c>
      <c r="D24">
        <f>ROW(EtalonRes!A1)</f>
        <v>1</v>
      </c>
      <c r="E24" t="s">
        <v>17</v>
      </c>
      <c r="F24" t="s">
        <v>18</v>
      </c>
      <c r="G24" t="s">
        <v>19</v>
      </c>
      <c r="H24" t="s">
        <v>20</v>
      </c>
      <c r="I24">
        <v>4</v>
      </c>
      <c r="J24">
        <v>0</v>
      </c>
      <c r="K24">
        <v>4</v>
      </c>
      <c r="O24">
        <f t="shared" ref="O24:O29" si="14">ROUND(CP24,2)</f>
        <v>158473.09</v>
      </c>
      <c r="P24">
        <f t="shared" ref="P24:P29" si="15">ROUND((ROUND((AC24*AW24*I24),2)*BC24),2)</f>
        <v>0</v>
      </c>
      <c r="Q24">
        <f t="shared" ref="Q24:Q29" si="16">(ROUND((ROUND(((ET24)*AV24*I24),2)*BB24),2)+ROUND((ROUND(((AE24-(EU24))*AV24*I24),2)*BS24),2))</f>
        <v>0</v>
      </c>
      <c r="R24">
        <f t="shared" ref="R24:R29" si="17">ROUND((ROUND((AE24*AV24*I24),2)*BS24),2)</f>
        <v>0</v>
      </c>
      <c r="S24">
        <f t="shared" ref="S24:S29" si="18">ROUND((ROUND((AF24*AV24*I24),2)*BA24),2)</f>
        <v>158473.09</v>
      </c>
      <c r="T24">
        <f t="shared" ref="T24:T29" si="19">ROUND(CU24*I24,2)</f>
        <v>0</v>
      </c>
      <c r="U24">
        <f t="shared" ref="U24:U29" si="20">CV24*I24</f>
        <v>208</v>
      </c>
      <c r="V24">
        <f t="shared" ref="V24:V29" si="21">CW24*I24</f>
        <v>0</v>
      </c>
      <c r="W24">
        <f t="shared" ref="W24:W29" si="22">ROUND(CX24*I24,2)</f>
        <v>0</v>
      </c>
      <c r="X24">
        <f t="shared" ref="X24:Y29" si="23">ROUND(CY24,2)</f>
        <v>110931.16</v>
      </c>
      <c r="Y24">
        <f t="shared" si="23"/>
        <v>64973.97</v>
      </c>
      <c r="AA24">
        <v>78710530</v>
      </c>
      <c r="AB24">
        <f t="shared" ref="AB24:AB29" si="24">ROUND((AC24+AD24+AF24),6)</f>
        <v>828.48800000000006</v>
      </c>
      <c r="AC24">
        <f t="shared" ref="AC24:AC29" si="25">ROUND((ES24),6)</f>
        <v>0</v>
      </c>
      <c r="AD24">
        <f t="shared" ref="AD24:AD29" si="26">ROUND((((ET24)-(EU24))+AE24),6)</f>
        <v>0</v>
      </c>
      <c r="AE24">
        <f t="shared" ref="AE24:AE29" si="27">ROUND((EU24),6)</f>
        <v>0</v>
      </c>
      <c r="AF24">
        <f>ROUND(((EV24*0.8)),6)</f>
        <v>828.48800000000006</v>
      </c>
      <c r="AG24">
        <f t="shared" ref="AG24:AG29" si="28">ROUND((AP24),6)</f>
        <v>0</v>
      </c>
      <c r="AH24">
        <f>((EW24*0.8))</f>
        <v>52</v>
      </c>
      <c r="AI24">
        <f t="shared" ref="AI24:AI29" si="29">(EX24)</f>
        <v>0</v>
      </c>
      <c r="AJ24">
        <f t="shared" ref="AJ24:AJ29" si="30">(AS24)</f>
        <v>0</v>
      </c>
      <c r="AK24">
        <v>1035.6099999999999</v>
      </c>
      <c r="AL24">
        <v>0</v>
      </c>
      <c r="AM24">
        <v>0</v>
      </c>
      <c r="AN24">
        <v>0</v>
      </c>
      <c r="AO24">
        <v>1035.6099999999999</v>
      </c>
      <c r="AP24">
        <v>0</v>
      </c>
      <c r="AQ24">
        <v>65</v>
      </c>
      <c r="AR24">
        <v>0</v>
      </c>
      <c r="AS24">
        <v>0</v>
      </c>
      <c r="AT24">
        <v>70</v>
      </c>
      <c r="AU24">
        <v>41</v>
      </c>
      <c r="AV24">
        <v>1</v>
      </c>
      <c r="AW24">
        <v>1</v>
      </c>
      <c r="AZ24">
        <v>1</v>
      </c>
      <c r="BA24">
        <v>47.82</v>
      </c>
      <c r="BB24">
        <v>1</v>
      </c>
      <c r="BC24">
        <v>1</v>
      </c>
      <c r="BD24" t="s">
        <v>3</v>
      </c>
      <c r="BE24" t="s">
        <v>3</v>
      </c>
      <c r="BF24" t="s">
        <v>3</v>
      </c>
      <c r="BG24" t="s">
        <v>3</v>
      </c>
      <c r="BH24">
        <v>0</v>
      </c>
      <c r="BI24">
        <v>4</v>
      </c>
      <c r="BJ24" t="s">
        <v>21</v>
      </c>
      <c r="BM24">
        <v>388</v>
      </c>
      <c r="BN24">
        <v>0</v>
      </c>
      <c r="BO24" t="s">
        <v>3</v>
      </c>
      <c r="BP24">
        <v>0</v>
      </c>
      <c r="BQ24">
        <v>50</v>
      </c>
      <c r="BR24">
        <v>0</v>
      </c>
      <c r="BS24">
        <v>47.82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3</v>
      </c>
      <c r="BZ24">
        <v>70</v>
      </c>
      <c r="CA24">
        <v>41</v>
      </c>
      <c r="CB24" t="s">
        <v>3</v>
      </c>
      <c r="CE24">
        <v>30</v>
      </c>
      <c r="CF24">
        <v>0</v>
      </c>
      <c r="CG24">
        <v>0</v>
      </c>
      <c r="CM24">
        <v>0</v>
      </c>
      <c r="CN24" t="s">
        <v>22</v>
      </c>
      <c r="CO24">
        <v>0</v>
      </c>
      <c r="CP24">
        <f t="shared" ref="CP24:CP29" si="31">(P24+Q24+S24)</f>
        <v>158473.09</v>
      </c>
      <c r="CQ24">
        <f t="shared" ref="CQ24:CQ29" si="32">ROUND((ROUND((AC24*AW24*1),2)*BC24),2)</f>
        <v>0</v>
      </c>
      <c r="CR24">
        <f t="shared" ref="CR24:CR29" si="33">(ROUND((ROUND(((ET24)*AV24*1),2)*BB24),2)+ROUND((ROUND(((AE24-(EU24))*AV24*1),2)*BS24),2))</f>
        <v>0</v>
      </c>
      <c r="CS24">
        <f t="shared" ref="CS24:CS29" si="34">ROUND((ROUND((AE24*AV24*1),2)*BS24),2)</f>
        <v>0</v>
      </c>
      <c r="CT24">
        <f t="shared" ref="CT24:CT29" si="35">ROUND((ROUND((AF24*AV24*1),2)*BA24),2)</f>
        <v>39618.39</v>
      </c>
      <c r="CU24">
        <f t="shared" ref="CU24:CU29" si="36">AG24</f>
        <v>0</v>
      </c>
      <c r="CV24">
        <f t="shared" ref="CV24:CV29" si="37">(AH24*AV24)</f>
        <v>52</v>
      </c>
      <c r="CW24">
        <f t="shared" ref="CW24:CX29" si="38">AI24</f>
        <v>0</v>
      </c>
      <c r="CX24">
        <f t="shared" si="38"/>
        <v>0</v>
      </c>
      <c r="CY24">
        <f t="shared" ref="CY24:CY29" si="39">S24*(BZ24/100)</f>
        <v>110931.163</v>
      </c>
      <c r="CZ24">
        <f t="shared" ref="CZ24:CZ29" si="40">S24*(CA24/100)</f>
        <v>64973.966899999999</v>
      </c>
      <c r="DB24">
        <v>1</v>
      </c>
      <c r="DC24" t="s">
        <v>3</v>
      </c>
      <c r="DD24" t="s">
        <v>3</v>
      </c>
      <c r="DE24" t="s">
        <v>3</v>
      </c>
      <c r="DF24" t="s">
        <v>3</v>
      </c>
      <c r="DG24" t="s">
        <v>23</v>
      </c>
      <c r="DH24" t="s">
        <v>3</v>
      </c>
      <c r="DI24" t="s">
        <v>23</v>
      </c>
      <c r="DJ24" t="s">
        <v>3</v>
      </c>
      <c r="DK24" t="s">
        <v>3</v>
      </c>
      <c r="DL24" t="s">
        <v>3</v>
      </c>
      <c r="DM24" t="s">
        <v>3</v>
      </c>
      <c r="DN24">
        <v>75</v>
      </c>
      <c r="DO24">
        <v>70</v>
      </c>
      <c r="DP24">
        <v>1</v>
      </c>
      <c r="DQ24">
        <v>1</v>
      </c>
      <c r="DU24">
        <v>1013</v>
      </c>
      <c r="DV24" t="s">
        <v>20</v>
      </c>
      <c r="DW24" t="s">
        <v>20</v>
      </c>
      <c r="DX24">
        <v>1</v>
      </c>
      <c r="DZ24" t="s">
        <v>3</v>
      </c>
      <c r="EA24" t="s">
        <v>3</v>
      </c>
      <c r="EB24" t="s">
        <v>3</v>
      </c>
      <c r="EC24" t="s">
        <v>3</v>
      </c>
      <c r="EE24">
        <v>75071478</v>
      </c>
      <c r="EF24">
        <v>50</v>
      </c>
      <c r="EG24" t="s">
        <v>24</v>
      </c>
      <c r="EH24">
        <v>0</v>
      </c>
      <c r="EI24" t="s">
        <v>3</v>
      </c>
      <c r="EJ24">
        <v>4</v>
      </c>
      <c r="EK24">
        <v>388</v>
      </c>
      <c r="EL24" t="s">
        <v>25</v>
      </c>
      <c r="EM24" t="s">
        <v>26</v>
      </c>
      <c r="EO24" t="s">
        <v>27</v>
      </c>
      <c r="EQ24">
        <v>131072</v>
      </c>
      <c r="ER24">
        <v>1035.6099999999999</v>
      </c>
      <c r="ES24">
        <v>0</v>
      </c>
      <c r="ET24">
        <v>0</v>
      </c>
      <c r="EU24">
        <v>0</v>
      </c>
      <c r="EV24">
        <v>1035.6099999999999</v>
      </c>
      <c r="EW24">
        <v>65</v>
      </c>
      <c r="EX24">
        <v>0</v>
      </c>
      <c r="EY24">
        <v>0</v>
      </c>
      <c r="FQ24">
        <v>0</v>
      </c>
      <c r="FR24">
        <v>0</v>
      </c>
      <c r="FS24">
        <v>0</v>
      </c>
      <c r="FX24">
        <v>75</v>
      </c>
      <c r="FY24">
        <v>70</v>
      </c>
      <c r="GA24" t="s">
        <v>3</v>
      </c>
      <c r="GD24">
        <v>0</v>
      </c>
      <c r="GF24">
        <v>1428062270</v>
      </c>
      <c r="GG24">
        <v>2</v>
      </c>
      <c r="GH24">
        <v>1</v>
      </c>
      <c r="GI24">
        <v>2</v>
      </c>
      <c r="GJ24">
        <v>0</v>
      </c>
      <c r="GK24">
        <f>ROUND(R24*(R12)/100,2)</f>
        <v>0</v>
      </c>
      <c r="GL24">
        <f t="shared" ref="GL24:GL29" si="41">ROUND(IF(AND(BH24=3,BI24=3,FS24&lt;&gt;0),P24,0),2)</f>
        <v>0</v>
      </c>
      <c r="GM24">
        <f t="shared" ref="GM24:GM29" si="42">ROUND(O24+X24+Y24+GK24,2)+GX24</f>
        <v>334378.21999999997</v>
      </c>
      <c r="GN24">
        <f t="shared" ref="GN24:GN29" si="43">IF(OR(BI24=0,BI24=1),GM24-GX24,0)</f>
        <v>0</v>
      </c>
      <c r="GO24">
        <f t="shared" ref="GO24:GO29" si="44">IF(BI24=2,GM24-GX24,0)</f>
        <v>0</v>
      </c>
      <c r="GP24">
        <f t="shared" ref="GP24:GP29" si="45">IF(BI24=4,GM24-GX24,0)</f>
        <v>334378.21999999997</v>
      </c>
      <c r="GR24">
        <v>0</v>
      </c>
      <c r="GS24">
        <v>3</v>
      </c>
      <c r="GT24">
        <v>0</v>
      </c>
      <c r="GU24" t="s">
        <v>3</v>
      </c>
      <c r="GV24">
        <f t="shared" ref="GV24:GV29" si="46">ROUND((GT24),6)</f>
        <v>0</v>
      </c>
      <c r="GW24">
        <v>1</v>
      </c>
      <c r="GX24">
        <f t="shared" ref="GX24:GX29" si="47">ROUND(HC24*I24,2)</f>
        <v>0</v>
      </c>
      <c r="HA24">
        <v>0</v>
      </c>
      <c r="HB24">
        <v>0</v>
      </c>
      <c r="HC24">
        <f t="shared" ref="HC24:HC29" si="48">GV24*GW24</f>
        <v>0</v>
      </c>
      <c r="HE24" t="s">
        <v>3</v>
      </c>
      <c r="HF24" t="s">
        <v>3</v>
      </c>
      <c r="HM24" t="s">
        <v>3</v>
      </c>
      <c r="HN24" t="s">
        <v>3</v>
      </c>
      <c r="HO24" t="s">
        <v>3</v>
      </c>
      <c r="HP24" t="s">
        <v>3</v>
      </c>
      <c r="HQ24" t="s">
        <v>3</v>
      </c>
      <c r="HS24">
        <v>0</v>
      </c>
      <c r="IK24">
        <v>0</v>
      </c>
    </row>
    <row r="25" spans="1:245" x14ac:dyDescent="0.2">
      <c r="A25">
        <v>17</v>
      </c>
      <c r="B25">
        <v>1</v>
      </c>
      <c r="C25">
        <f>ROW(SmtRes!A2)</f>
        <v>2</v>
      </c>
      <c r="D25">
        <f>ROW(EtalonRes!A2)</f>
        <v>2</v>
      </c>
      <c r="E25" t="s">
        <v>28</v>
      </c>
      <c r="F25" t="s">
        <v>29</v>
      </c>
      <c r="G25" t="s">
        <v>30</v>
      </c>
      <c r="H25" t="s">
        <v>31</v>
      </c>
      <c r="I25">
        <f>ROUND(I24*3,9)</f>
        <v>12</v>
      </c>
      <c r="J25">
        <v>0</v>
      </c>
      <c r="K25">
        <f>ROUND(I24*3,9)</f>
        <v>12</v>
      </c>
      <c r="O25">
        <f t="shared" si="14"/>
        <v>59569.37</v>
      </c>
      <c r="P25">
        <f t="shared" si="15"/>
        <v>0</v>
      </c>
      <c r="Q25">
        <f t="shared" si="16"/>
        <v>0</v>
      </c>
      <c r="R25">
        <f t="shared" si="17"/>
        <v>0</v>
      </c>
      <c r="S25">
        <f t="shared" si="18"/>
        <v>59569.37</v>
      </c>
      <c r="T25">
        <f t="shared" si="19"/>
        <v>0</v>
      </c>
      <c r="U25">
        <f t="shared" si="20"/>
        <v>88.415999999999997</v>
      </c>
      <c r="V25">
        <f t="shared" si="21"/>
        <v>0</v>
      </c>
      <c r="W25">
        <f t="shared" si="22"/>
        <v>0</v>
      </c>
      <c r="X25">
        <f t="shared" si="23"/>
        <v>41698.559999999998</v>
      </c>
      <c r="Y25">
        <f t="shared" si="23"/>
        <v>24423.439999999999</v>
      </c>
      <c r="AA25">
        <v>78710530</v>
      </c>
      <c r="AB25">
        <f t="shared" si="24"/>
        <v>103.80800000000001</v>
      </c>
      <c r="AC25">
        <f t="shared" si="25"/>
        <v>0</v>
      </c>
      <c r="AD25">
        <f t="shared" si="26"/>
        <v>0</v>
      </c>
      <c r="AE25">
        <f t="shared" si="27"/>
        <v>0</v>
      </c>
      <c r="AF25">
        <f>ROUND(((EV25*0.8)),6)</f>
        <v>103.80800000000001</v>
      </c>
      <c r="AG25">
        <f t="shared" si="28"/>
        <v>0</v>
      </c>
      <c r="AH25">
        <f>((EW25*0.8))</f>
        <v>7.3680000000000003</v>
      </c>
      <c r="AI25">
        <f t="shared" si="29"/>
        <v>0</v>
      </c>
      <c r="AJ25">
        <f t="shared" si="30"/>
        <v>0</v>
      </c>
      <c r="AK25">
        <v>129.76</v>
      </c>
      <c r="AL25">
        <v>0</v>
      </c>
      <c r="AM25">
        <v>0</v>
      </c>
      <c r="AN25">
        <v>0</v>
      </c>
      <c r="AO25">
        <v>129.76</v>
      </c>
      <c r="AP25">
        <v>0</v>
      </c>
      <c r="AQ25">
        <v>9.2100000000000009</v>
      </c>
      <c r="AR25">
        <v>0</v>
      </c>
      <c r="AS25">
        <v>0</v>
      </c>
      <c r="AT25">
        <v>70</v>
      </c>
      <c r="AU25">
        <v>41</v>
      </c>
      <c r="AV25">
        <v>1</v>
      </c>
      <c r="AW25">
        <v>1</v>
      </c>
      <c r="AZ25">
        <v>1</v>
      </c>
      <c r="BA25">
        <v>47.82</v>
      </c>
      <c r="BB25">
        <v>1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4</v>
      </c>
      <c r="BJ25" t="s">
        <v>32</v>
      </c>
      <c r="BM25">
        <v>388</v>
      </c>
      <c r="BN25">
        <v>0</v>
      </c>
      <c r="BO25" t="s">
        <v>3</v>
      </c>
      <c r="BP25">
        <v>0</v>
      </c>
      <c r="BQ25">
        <v>50</v>
      </c>
      <c r="BR25">
        <v>0</v>
      </c>
      <c r="BS25">
        <v>47.82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70</v>
      </c>
      <c r="CA25">
        <v>41</v>
      </c>
      <c r="CB25" t="s">
        <v>3</v>
      </c>
      <c r="CE25">
        <v>30</v>
      </c>
      <c r="CF25">
        <v>0</v>
      </c>
      <c r="CG25">
        <v>0</v>
      </c>
      <c r="CM25">
        <v>0</v>
      </c>
      <c r="CN25" t="s">
        <v>22</v>
      </c>
      <c r="CO25">
        <v>0</v>
      </c>
      <c r="CP25">
        <f t="shared" si="31"/>
        <v>59569.37</v>
      </c>
      <c r="CQ25">
        <f t="shared" si="32"/>
        <v>0</v>
      </c>
      <c r="CR25">
        <f t="shared" si="33"/>
        <v>0</v>
      </c>
      <c r="CS25">
        <f t="shared" si="34"/>
        <v>0</v>
      </c>
      <c r="CT25">
        <f t="shared" si="35"/>
        <v>4964.1899999999996</v>
      </c>
      <c r="CU25">
        <f t="shared" si="36"/>
        <v>0</v>
      </c>
      <c r="CV25">
        <f t="shared" si="37"/>
        <v>7.3680000000000003</v>
      </c>
      <c r="CW25">
        <f t="shared" si="38"/>
        <v>0</v>
      </c>
      <c r="CX25">
        <f t="shared" si="38"/>
        <v>0</v>
      </c>
      <c r="CY25">
        <f t="shared" si="39"/>
        <v>41698.559000000001</v>
      </c>
      <c r="CZ25">
        <f t="shared" si="40"/>
        <v>24423.441699999999</v>
      </c>
      <c r="DB25">
        <v>2</v>
      </c>
      <c r="DC25" t="s">
        <v>3</v>
      </c>
      <c r="DD25" t="s">
        <v>3</v>
      </c>
      <c r="DE25" t="s">
        <v>3</v>
      </c>
      <c r="DF25" t="s">
        <v>3</v>
      </c>
      <c r="DG25" t="s">
        <v>23</v>
      </c>
      <c r="DH25" t="s">
        <v>3</v>
      </c>
      <c r="DI25" t="s">
        <v>23</v>
      </c>
      <c r="DJ25" t="s">
        <v>3</v>
      </c>
      <c r="DK25" t="s">
        <v>3</v>
      </c>
      <c r="DL25" t="s">
        <v>3</v>
      </c>
      <c r="DM25" t="s">
        <v>3</v>
      </c>
      <c r="DN25">
        <v>75</v>
      </c>
      <c r="DO25">
        <v>70</v>
      </c>
      <c r="DP25">
        <v>1</v>
      </c>
      <c r="DQ25">
        <v>1</v>
      </c>
      <c r="DU25">
        <v>1013</v>
      </c>
      <c r="DV25" t="s">
        <v>31</v>
      </c>
      <c r="DW25" t="s">
        <v>31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75071478</v>
      </c>
      <c r="EF25">
        <v>50</v>
      </c>
      <c r="EG25" t="s">
        <v>24</v>
      </c>
      <c r="EH25">
        <v>0</v>
      </c>
      <c r="EI25" t="s">
        <v>3</v>
      </c>
      <c r="EJ25">
        <v>4</v>
      </c>
      <c r="EK25">
        <v>388</v>
      </c>
      <c r="EL25" t="s">
        <v>25</v>
      </c>
      <c r="EM25" t="s">
        <v>26</v>
      </c>
      <c r="EO25" t="s">
        <v>27</v>
      </c>
      <c r="EQ25">
        <v>131072</v>
      </c>
      <c r="ER25">
        <v>129.76</v>
      </c>
      <c r="ES25">
        <v>0</v>
      </c>
      <c r="ET25">
        <v>0</v>
      </c>
      <c r="EU25">
        <v>0</v>
      </c>
      <c r="EV25">
        <v>129.76</v>
      </c>
      <c r="EW25">
        <v>9.2100000000000009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75</v>
      </c>
      <c r="FY25">
        <v>70</v>
      </c>
      <c r="GA25" t="s">
        <v>3</v>
      </c>
      <c r="GD25">
        <v>0</v>
      </c>
      <c r="GF25">
        <v>-1431653745</v>
      </c>
      <c r="GG25">
        <v>2</v>
      </c>
      <c r="GH25">
        <v>1</v>
      </c>
      <c r="GI25">
        <v>2</v>
      </c>
      <c r="GJ25">
        <v>0</v>
      </c>
      <c r="GK25">
        <f>ROUND(R25*(R12)/100,2)</f>
        <v>0</v>
      </c>
      <c r="GL25">
        <f t="shared" si="41"/>
        <v>0</v>
      </c>
      <c r="GM25">
        <f t="shared" si="42"/>
        <v>125691.37</v>
      </c>
      <c r="GN25">
        <f t="shared" si="43"/>
        <v>0</v>
      </c>
      <c r="GO25">
        <f t="shared" si="44"/>
        <v>0</v>
      </c>
      <c r="GP25">
        <f t="shared" si="45"/>
        <v>125691.37</v>
      </c>
      <c r="GR25">
        <v>0</v>
      </c>
      <c r="GS25">
        <v>3</v>
      </c>
      <c r="GT25">
        <v>0</v>
      </c>
      <c r="GU25" t="s">
        <v>3</v>
      </c>
      <c r="GV25">
        <f t="shared" si="46"/>
        <v>0</v>
      </c>
      <c r="GW25">
        <v>1</v>
      </c>
      <c r="GX25">
        <f t="shared" si="47"/>
        <v>0</v>
      </c>
      <c r="HA25">
        <v>0</v>
      </c>
      <c r="HB25">
        <v>0</v>
      </c>
      <c r="HC25">
        <f t="shared" si="48"/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HS25">
        <v>0</v>
      </c>
      <c r="IK25">
        <v>0</v>
      </c>
    </row>
    <row r="26" spans="1:245" x14ac:dyDescent="0.2">
      <c r="A26">
        <v>17</v>
      </c>
      <c r="B26">
        <v>1</v>
      </c>
      <c r="C26">
        <f>ROW(SmtRes!A3)</f>
        <v>3</v>
      </c>
      <c r="D26">
        <f>ROW(EtalonRes!A3)</f>
        <v>3</v>
      </c>
      <c r="E26" t="s">
        <v>33</v>
      </c>
      <c r="F26" t="s">
        <v>34</v>
      </c>
      <c r="G26" t="s">
        <v>35</v>
      </c>
      <c r="H26" t="s">
        <v>36</v>
      </c>
      <c r="I26">
        <v>6</v>
      </c>
      <c r="J26">
        <v>0</v>
      </c>
      <c r="K26">
        <v>6</v>
      </c>
      <c r="O26">
        <f t="shared" si="14"/>
        <v>6539.39</v>
      </c>
      <c r="P26">
        <f t="shared" si="15"/>
        <v>0</v>
      </c>
      <c r="Q26">
        <f t="shared" si="16"/>
        <v>0</v>
      </c>
      <c r="R26">
        <f t="shared" si="17"/>
        <v>0</v>
      </c>
      <c r="S26">
        <f t="shared" si="18"/>
        <v>6539.39</v>
      </c>
      <c r="T26">
        <f t="shared" si="19"/>
        <v>0</v>
      </c>
      <c r="U26">
        <f t="shared" si="20"/>
        <v>8.64</v>
      </c>
      <c r="V26">
        <f t="shared" si="21"/>
        <v>0</v>
      </c>
      <c r="W26">
        <f t="shared" si="22"/>
        <v>0</v>
      </c>
      <c r="X26">
        <f t="shared" si="23"/>
        <v>4577.57</v>
      </c>
      <c r="Y26">
        <f t="shared" si="23"/>
        <v>2681.15</v>
      </c>
      <c r="AA26">
        <v>78710530</v>
      </c>
      <c r="AB26">
        <f t="shared" si="24"/>
        <v>22.792000000000002</v>
      </c>
      <c r="AC26">
        <f t="shared" si="25"/>
        <v>0</v>
      </c>
      <c r="AD26">
        <f t="shared" si="26"/>
        <v>0</v>
      </c>
      <c r="AE26">
        <f t="shared" si="27"/>
        <v>0</v>
      </c>
      <c r="AF26">
        <f>ROUND(((EV26*0.8)),6)</f>
        <v>22.792000000000002</v>
      </c>
      <c r="AG26">
        <f t="shared" si="28"/>
        <v>0</v>
      </c>
      <c r="AH26">
        <f>((EW26*0.8))</f>
        <v>1.44</v>
      </c>
      <c r="AI26">
        <f t="shared" si="29"/>
        <v>0</v>
      </c>
      <c r="AJ26">
        <f t="shared" si="30"/>
        <v>0</v>
      </c>
      <c r="AK26">
        <v>28.49</v>
      </c>
      <c r="AL26">
        <v>0</v>
      </c>
      <c r="AM26">
        <v>0</v>
      </c>
      <c r="AN26">
        <v>0</v>
      </c>
      <c r="AO26">
        <v>28.49</v>
      </c>
      <c r="AP26">
        <v>0</v>
      </c>
      <c r="AQ26">
        <v>1.8</v>
      </c>
      <c r="AR26">
        <v>0</v>
      </c>
      <c r="AS26">
        <v>0</v>
      </c>
      <c r="AT26">
        <v>70</v>
      </c>
      <c r="AU26">
        <v>41</v>
      </c>
      <c r="AV26">
        <v>1</v>
      </c>
      <c r="AW26">
        <v>1</v>
      </c>
      <c r="AZ26">
        <v>1</v>
      </c>
      <c r="BA26">
        <v>47.82</v>
      </c>
      <c r="BB26">
        <v>1</v>
      </c>
      <c r="BC26">
        <v>1</v>
      </c>
      <c r="BD26" t="s">
        <v>3</v>
      </c>
      <c r="BE26" t="s">
        <v>3</v>
      </c>
      <c r="BF26" t="s">
        <v>3</v>
      </c>
      <c r="BG26" t="s">
        <v>3</v>
      </c>
      <c r="BH26">
        <v>0</v>
      </c>
      <c r="BI26">
        <v>4</v>
      </c>
      <c r="BJ26" t="s">
        <v>37</v>
      </c>
      <c r="BM26">
        <v>381</v>
      </c>
      <c r="BN26">
        <v>0</v>
      </c>
      <c r="BO26" t="s">
        <v>3</v>
      </c>
      <c r="BP26">
        <v>0</v>
      </c>
      <c r="BQ26">
        <v>50</v>
      </c>
      <c r="BR26">
        <v>0</v>
      </c>
      <c r="BS26">
        <v>47.82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3</v>
      </c>
      <c r="BZ26">
        <v>70</v>
      </c>
      <c r="CA26">
        <v>41</v>
      </c>
      <c r="CB26" t="s">
        <v>3</v>
      </c>
      <c r="CE26">
        <v>30</v>
      </c>
      <c r="CF26">
        <v>0</v>
      </c>
      <c r="CG26">
        <v>0</v>
      </c>
      <c r="CM26">
        <v>0</v>
      </c>
      <c r="CN26" t="s">
        <v>22</v>
      </c>
      <c r="CO26">
        <v>0</v>
      </c>
      <c r="CP26">
        <f t="shared" si="31"/>
        <v>6539.39</v>
      </c>
      <c r="CQ26">
        <f t="shared" si="32"/>
        <v>0</v>
      </c>
      <c r="CR26">
        <f t="shared" si="33"/>
        <v>0</v>
      </c>
      <c r="CS26">
        <f t="shared" si="34"/>
        <v>0</v>
      </c>
      <c r="CT26">
        <f t="shared" si="35"/>
        <v>1089.82</v>
      </c>
      <c r="CU26">
        <f t="shared" si="36"/>
        <v>0</v>
      </c>
      <c r="CV26">
        <f t="shared" si="37"/>
        <v>1.44</v>
      </c>
      <c r="CW26">
        <f t="shared" si="38"/>
        <v>0</v>
      </c>
      <c r="CX26">
        <f t="shared" si="38"/>
        <v>0</v>
      </c>
      <c r="CY26">
        <f t="shared" si="39"/>
        <v>4577.5730000000003</v>
      </c>
      <c r="CZ26">
        <f t="shared" si="40"/>
        <v>2681.1498999999999</v>
      </c>
      <c r="DB26">
        <v>3</v>
      </c>
      <c r="DC26" t="s">
        <v>3</v>
      </c>
      <c r="DD26" t="s">
        <v>3</v>
      </c>
      <c r="DE26" t="s">
        <v>3</v>
      </c>
      <c r="DF26" t="s">
        <v>3</v>
      </c>
      <c r="DG26" t="s">
        <v>23</v>
      </c>
      <c r="DH26" t="s">
        <v>3</v>
      </c>
      <c r="DI26" t="s">
        <v>23</v>
      </c>
      <c r="DJ26" t="s">
        <v>3</v>
      </c>
      <c r="DK26" t="s">
        <v>3</v>
      </c>
      <c r="DL26" t="s">
        <v>3</v>
      </c>
      <c r="DM26" t="s">
        <v>3</v>
      </c>
      <c r="DN26">
        <v>75</v>
      </c>
      <c r="DO26">
        <v>70</v>
      </c>
      <c r="DP26">
        <v>1</v>
      </c>
      <c r="DQ26">
        <v>1</v>
      </c>
      <c r="DU26">
        <v>1013</v>
      </c>
      <c r="DV26" t="s">
        <v>36</v>
      </c>
      <c r="DW26" t="s">
        <v>36</v>
      </c>
      <c r="DX26">
        <v>1</v>
      </c>
      <c r="DZ26" t="s">
        <v>3</v>
      </c>
      <c r="EA26" t="s">
        <v>3</v>
      </c>
      <c r="EB26" t="s">
        <v>3</v>
      </c>
      <c r="EC26" t="s">
        <v>3</v>
      </c>
      <c r="EE26">
        <v>75071471</v>
      </c>
      <c r="EF26">
        <v>50</v>
      </c>
      <c r="EG26" t="s">
        <v>24</v>
      </c>
      <c r="EH26">
        <v>0</v>
      </c>
      <c r="EI26" t="s">
        <v>3</v>
      </c>
      <c r="EJ26">
        <v>4</v>
      </c>
      <c r="EK26">
        <v>381</v>
      </c>
      <c r="EL26" t="s">
        <v>38</v>
      </c>
      <c r="EM26" t="s">
        <v>39</v>
      </c>
      <c r="EO26" t="s">
        <v>27</v>
      </c>
      <c r="EQ26">
        <v>0</v>
      </c>
      <c r="ER26">
        <v>28.49</v>
      </c>
      <c r="ES26">
        <v>0</v>
      </c>
      <c r="ET26">
        <v>0</v>
      </c>
      <c r="EU26">
        <v>0</v>
      </c>
      <c r="EV26">
        <v>28.49</v>
      </c>
      <c r="EW26">
        <v>1.8</v>
      </c>
      <c r="EX26">
        <v>0</v>
      </c>
      <c r="EY26">
        <v>0</v>
      </c>
      <c r="FQ26">
        <v>0</v>
      </c>
      <c r="FR26">
        <v>0</v>
      </c>
      <c r="FS26">
        <v>0</v>
      </c>
      <c r="FX26">
        <v>75</v>
      </c>
      <c r="FY26">
        <v>70</v>
      </c>
      <c r="GA26" t="s">
        <v>3</v>
      </c>
      <c r="GD26">
        <v>0</v>
      </c>
      <c r="GF26">
        <v>1779411295</v>
      </c>
      <c r="GG26">
        <v>2</v>
      </c>
      <c r="GH26">
        <v>1</v>
      </c>
      <c r="GI26">
        <v>2</v>
      </c>
      <c r="GJ26">
        <v>0</v>
      </c>
      <c r="GK26">
        <f>ROUND(R26*(R12)/100,2)</f>
        <v>0</v>
      </c>
      <c r="GL26">
        <f t="shared" si="41"/>
        <v>0</v>
      </c>
      <c r="GM26">
        <f t="shared" si="42"/>
        <v>13798.11</v>
      </c>
      <c r="GN26">
        <f t="shared" si="43"/>
        <v>0</v>
      </c>
      <c r="GO26">
        <f t="shared" si="44"/>
        <v>0</v>
      </c>
      <c r="GP26">
        <f t="shared" si="45"/>
        <v>13798.11</v>
      </c>
      <c r="GR26">
        <v>0</v>
      </c>
      <c r="GS26">
        <v>3</v>
      </c>
      <c r="GT26">
        <v>0</v>
      </c>
      <c r="GU26" t="s">
        <v>3</v>
      </c>
      <c r="GV26">
        <f t="shared" si="46"/>
        <v>0</v>
      </c>
      <c r="GW26">
        <v>1</v>
      </c>
      <c r="GX26">
        <f t="shared" si="47"/>
        <v>0</v>
      </c>
      <c r="HA26">
        <v>0</v>
      </c>
      <c r="HB26">
        <v>0</v>
      </c>
      <c r="HC26">
        <f t="shared" si="48"/>
        <v>0</v>
      </c>
      <c r="HE26" t="s">
        <v>3</v>
      </c>
      <c r="HF26" t="s">
        <v>3</v>
      </c>
      <c r="HM26" t="s">
        <v>3</v>
      </c>
      <c r="HN26" t="s">
        <v>3</v>
      </c>
      <c r="HO26" t="s">
        <v>3</v>
      </c>
      <c r="HP26" t="s">
        <v>3</v>
      </c>
      <c r="HQ26" t="s">
        <v>3</v>
      </c>
      <c r="HS26">
        <v>0</v>
      </c>
      <c r="IK26">
        <v>0</v>
      </c>
    </row>
    <row r="27" spans="1:245" x14ac:dyDescent="0.2">
      <c r="A27">
        <v>17</v>
      </c>
      <c r="B27">
        <v>1</v>
      </c>
      <c r="E27" t="s">
        <v>3</v>
      </c>
      <c r="F27" t="s">
        <v>40</v>
      </c>
      <c r="G27" t="s">
        <v>41</v>
      </c>
      <c r="H27" t="s">
        <v>42</v>
      </c>
      <c r="I27">
        <v>1</v>
      </c>
      <c r="J27">
        <v>0</v>
      </c>
      <c r="K27">
        <v>1</v>
      </c>
      <c r="O27">
        <f t="shared" si="14"/>
        <v>3884.72</v>
      </c>
      <c r="P27">
        <f t="shared" si="15"/>
        <v>3884.72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3"/>
        <v>0</v>
      </c>
      <c r="AA27">
        <v>-1</v>
      </c>
      <c r="AB27">
        <f t="shared" si="24"/>
        <v>393.19</v>
      </c>
      <c r="AC27">
        <f t="shared" si="25"/>
        <v>393.19</v>
      </c>
      <c r="AD27">
        <f t="shared" si="26"/>
        <v>0</v>
      </c>
      <c r="AE27">
        <f t="shared" si="27"/>
        <v>0</v>
      </c>
      <c r="AF27">
        <f>ROUND((EV27),6)</f>
        <v>0</v>
      </c>
      <c r="AG27">
        <f t="shared" si="28"/>
        <v>0</v>
      </c>
      <c r="AH27">
        <f>(EW27)</f>
        <v>0</v>
      </c>
      <c r="AI27">
        <f t="shared" si="29"/>
        <v>0</v>
      </c>
      <c r="AJ27">
        <f t="shared" si="30"/>
        <v>0</v>
      </c>
      <c r="AK27">
        <v>393.19</v>
      </c>
      <c r="AL27">
        <v>393.19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9.8800000000000008</v>
      </c>
      <c r="BD27" t="s">
        <v>3</v>
      </c>
      <c r="BE27" t="s">
        <v>3</v>
      </c>
      <c r="BF27" t="s">
        <v>3</v>
      </c>
      <c r="BG27" t="s">
        <v>3</v>
      </c>
      <c r="BH27">
        <v>3</v>
      </c>
      <c r="BI27">
        <v>1</v>
      </c>
      <c r="BJ27" t="s">
        <v>3</v>
      </c>
      <c r="BM27">
        <v>400002</v>
      </c>
      <c r="BN27">
        <v>0</v>
      </c>
      <c r="BO27" t="s">
        <v>3</v>
      </c>
      <c r="BP27">
        <v>0</v>
      </c>
      <c r="BQ27">
        <v>202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0</v>
      </c>
      <c r="CA27">
        <v>0</v>
      </c>
      <c r="CB27" t="s">
        <v>3</v>
      </c>
      <c r="CE27">
        <v>30</v>
      </c>
      <c r="CF27">
        <v>0</v>
      </c>
      <c r="CG27">
        <v>0</v>
      </c>
      <c r="CM27">
        <v>0</v>
      </c>
      <c r="CN27" t="s">
        <v>3</v>
      </c>
      <c r="CO27">
        <v>0</v>
      </c>
      <c r="CP27">
        <f t="shared" si="31"/>
        <v>3884.72</v>
      </c>
      <c r="CQ27">
        <f t="shared" si="32"/>
        <v>3884.72</v>
      </c>
      <c r="CR27">
        <f t="shared" si="33"/>
        <v>0</v>
      </c>
      <c r="CS27">
        <f t="shared" si="34"/>
        <v>0</v>
      </c>
      <c r="CT27">
        <f t="shared" si="35"/>
        <v>0</v>
      </c>
      <c r="CU27">
        <f t="shared" si="36"/>
        <v>0</v>
      </c>
      <c r="CV27">
        <f t="shared" si="37"/>
        <v>0</v>
      </c>
      <c r="CW27">
        <f t="shared" si="38"/>
        <v>0</v>
      </c>
      <c r="CX27">
        <f t="shared" si="38"/>
        <v>0</v>
      </c>
      <c r="CY27">
        <f t="shared" si="39"/>
        <v>0</v>
      </c>
      <c r="CZ27">
        <f t="shared" si="40"/>
        <v>0</v>
      </c>
      <c r="DC27" t="s">
        <v>3</v>
      </c>
      <c r="DD27" t="s">
        <v>3</v>
      </c>
      <c r="DE27" t="s">
        <v>3</v>
      </c>
      <c r="DF27" t="s">
        <v>3</v>
      </c>
      <c r="DG27" t="s">
        <v>3</v>
      </c>
      <c r="DH27" t="s">
        <v>3</v>
      </c>
      <c r="DI27" t="s">
        <v>3</v>
      </c>
      <c r="DJ27" t="s">
        <v>3</v>
      </c>
      <c r="DK27" t="s">
        <v>3</v>
      </c>
      <c r="DL27" t="s">
        <v>3</v>
      </c>
      <c r="DM27" t="s">
        <v>3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42</v>
      </c>
      <c r="DW27" t="s">
        <v>42</v>
      </c>
      <c r="DX27">
        <v>1</v>
      </c>
      <c r="DZ27" t="s">
        <v>3</v>
      </c>
      <c r="EA27" t="s">
        <v>3</v>
      </c>
      <c r="EB27" t="s">
        <v>3</v>
      </c>
      <c r="EC27" t="s">
        <v>3</v>
      </c>
      <c r="EE27">
        <v>75073057</v>
      </c>
      <c r="EF27">
        <v>202</v>
      </c>
      <c r="EG27" t="s">
        <v>43</v>
      </c>
      <c r="EH27">
        <v>0</v>
      </c>
      <c r="EI27" t="s">
        <v>3</v>
      </c>
      <c r="EJ27">
        <v>1</v>
      </c>
      <c r="EK27">
        <v>400002</v>
      </c>
      <c r="EL27" t="s">
        <v>44</v>
      </c>
      <c r="EM27" t="s">
        <v>43</v>
      </c>
      <c r="EO27" t="s">
        <v>3</v>
      </c>
      <c r="EQ27">
        <v>132096</v>
      </c>
      <c r="ER27">
        <v>305.88</v>
      </c>
      <c r="ES27">
        <v>393.19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5</v>
      </c>
      <c r="FC27">
        <v>0</v>
      </c>
      <c r="FD27">
        <v>18</v>
      </c>
      <c r="FF27">
        <v>3884.72</v>
      </c>
      <c r="FQ27">
        <v>0</v>
      </c>
      <c r="FR27">
        <v>0</v>
      </c>
      <c r="FS27">
        <v>0</v>
      </c>
      <c r="FX27">
        <v>0</v>
      </c>
      <c r="FY27">
        <v>0</v>
      </c>
      <c r="GA27" t="s">
        <v>45</v>
      </c>
      <c r="GD27">
        <v>0</v>
      </c>
      <c r="GF27">
        <v>376177671</v>
      </c>
      <c r="GG27">
        <v>2</v>
      </c>
      <c r="GH27">
        <v>3</v>
      </c>
      <c r="GI27">
        <v>5</v>
      </c>
      <c r="GJ27">
        <v>0</v>
      </c>
      <c r="GK27">
        <f>ROUND(R27*(R12)/100,2)</f>
        <v>0</v>
      </c>
      <c r="GL27">
        <f t="shared" si="41"/>
        <v>0</v>
      </c>
      <c r="GM27">
        <f t="shared" si="42"/>
        <v>3884.72</v>
      </c>
      <c r="GN27">
        <f t="shared" si="43"/>
        <v>3884.72</v>
      </c>
      <c r="GO27">
        <f t="shared" si="44"/>
        <v>0</v>
      </c>
      <c r="GP27">
        <f t="shared" si="45"/>
        <v>0</v>
      </c>
      <c r="GR27">
        <v>1</v>
      </c>
      <c r="GS27">
        <v>1</v>
      </c>
      <c r="GT27">
        <v>0</v>
      </c>
      <c r="GU27" t="s">
        <v>3</v>
      </c>
      <c r="GV27">
        <f t="shared" si="46"/>
        <v>0</v>
      </c>
      <c r="GW27">
        <v>1</v>
      </c>
      <c r="GX27">
        <f t="shared" si="47"/>
        <v>0</v>
      </c>
      <c r="HA27">
        <v>0</v>
      </c>
      <c r="HB27">
        <v>0</v>
      </c>
      <c r="HC27">
        <f t="shared" si="48"/>
        <v>0</v>
      </c>
      <c r="HE27" t="s">
        <v>46</v>
      </c>
      <c r="HF27" t="s">
        <v>46</v>
      </c>
      <c r="HM27" t="s">
        <v>3</v>
      </c>
      <c r="HN27" t="s">
        <v>3</v>
      </c>
      <c r="HO27" t="s">
        <v>3</v>
      </c>
      <c r="HP27" t="s">
        <v>3</v>
      </c>
      <c r="HQ27" t="s">
        <v>3</v>
      </c>
      <c r="HS27">
        <v>0</v>
      </c>
      <c r="IK27">
        <v>0</v>
      </c>
    </row>
    <row r="28" spans="1:245" x14ac:dyDescent="0.2">
      <c r="A28">
        <v>17</v>
      </c>
      <c r="B28">
        <v>1</v>
      </c>
      <c r="E28" t="s">
        <v>3</v>
      </c>
      <c r="F28" t="s">
        <v>40</v>
      </c>
      <c r="G28" t="s">
        <v>47</v>
      </c>
      <c r="H28" t="s">
        <v>42</v>
      </c>
      <c r="I28">
        <v>1</v>
      </c>
      <c r="J28">
        <v>0</v>
      </c>
      <c r="K28">
        <v>1</v>
      </c>
      <c r="O28">
        <f t="shared" si="14"/>
        <v>3183.83</v>
      </c>
      <c r="P28">
        <f t="shared" si="15"/>
        <v>3183.83</v>
      </c>
      <c r="Q28">
        <f t="shared" si="16"/>
        <v>0</v>
      </c>
      <c r="R28">
        <f t="shared" si="17"/>
        <v>0</v>
      </c>
      <c r="S28">
        <f t="shared" si="18"/>
        <v>0</v>
      </c>
      <c r="T28">
        <f t="shared" si="19"/>
        <v>0</v>
      </c>
      <c r="U28">
        <f t="shared" si="20"/>
        <v>0</v>
      </c>
      <c r="V28">
        <f t="shared" si="21"/>
        <v>0</v>
      </c>
      <c r="W28">
        <f t="shared" si="22"/>
        <v>0</v>
      </c>
      <c r="X28">
        <f t="shared" si="23"/>
        <v>0</v>
      </c>
      <c r="Y28">
        <f t="shared" si="23"/>
        <v>0</v>
      </c>
      <c r="AA28">
        <v>-1</v>
      </c>
      <c r="AB28">
        <f t="shared" si="24"/>
        <v>322.25</v>
      </c>
      <c r="AC28">
        <f t="shared" si="25"/>
        <v>322.25</v>
      </c>
      <c r="AD28">
        <f t="shared" si="26"/>
        <v>0</v>
      </c>
      <c r="AE28">
        <f t="shared" si="27"/>
        <v>0</v>
      </c>
      <c r="AF28">
        <f>ROUND((EV28),6)</f>
        <v>0</v>
      </c>
      <c r="AG28">
        <f t="shared" si="28"/>
        <v>0</v>
      </c>
      <c r="AH28">
        <f>(EW28)</f>
        <v>0</v>
      </c>
      <c r="AI28">
        <f t="shared" si="29"/>
        <v>0</v>
      </c>
      <c r="AJ28">
        <f t="shared" si="30"/>
        <v>0</v>
      </c>
      <c r="AK28">
        <v>322.25</v>
      </c>
      <c r="AL28">
        <v>322.25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9.8800000000000008</v>
      </c>
      <c r="BD28" t="s">
        <v>3</v>
      </c>
      <c r="BE28" t="s">
        <v>3</v>
      </c>
      <c r="BF28" t="s">
        <v>3</v>
      </c>
      <c r="BG28" t="s">
        <v>3</v>
      </c>
      <c r="BH28">
        <v>3</v>
      </c>
      <c r="BI28">
        <v>1</v>
      </c>
      <c r="BJ28" t="s">
        <v>3</v>
      </c>
      <c r="BM28">
        <v>400002</v>
      </c>
      <c r="BN28">
        <v>0</v>
      </c>
      <c r="BO28" t="s">
        <v>3</v>
      </c>
      <c r="BP28">
        <v>0</v>
      </c>
      <c r="BQ28">
        <v>202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0</v>
      </c>
      <c r="CA28">
        <v>0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si="31"/>
        <v>3183.83</v>
      </c>
      <c r="CQ28">
        <f t="shared" si="32"/>
        <v>3183.83</v>
      </c>
      <c r="CR28">
        <f t="shared" si="33"/>
        <v>0</v>
      </c>
      <c r="CS28">
        <f t="shared" si="34"/>
        <v>0</v>
      </c>
      <c r="CT28">
        <f t="shared" si="35"/>
        <v>0</v>
      </c>
      <c r="CU28">
        <f t="shared" si="36"/>
        <v>0</v>
      </c>
      <c r="CV28">
        <f t="shared" si="37"/>
        <v>0</v>
      </c>
      <c r="CW28">
        <f t="shared" si="38"/>
        <v>0</v>
      </c>
      <c r="CX28">
        <f t="shared" si="38"/>
        <v>0</v>
      </c>
      <c r="CY28">
        <f t="shared" si="39"/>
        <v>0</v>
      </c>
      <c r="CZ28">
        <f t="shared" si="40"/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42</v>
      </c>
      <c r="DW28" t="s">
        <v>42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75073057</v>
      </c>
      <c r="EF28">
        <v>202</v>
      </c>
      <c r="EG28" t="s">
        <v>43</v>
      </c>
      <c r="EH28">
        <v>0</v>
      </c>
      <c r="EI28" t="s">
        <v>3</v>
      </c>
      <c r="EJ28">
        <v>1</v>
      </c>
      <c r="EK28">
        <v>400002</v>
      </c>
      <c r="EL28" t="s">
        <v>44</v>
      </c>
      <c r="EM28" t="s">
        <v>43</v>
      </c>
      <c r="EO28" t="s">
        <v>3</v>
      </c>
      <c r="EQ28">
        <v>132096</v>
      </c>
      <c r="ER28">
        <v>250.7</v>
      </c>
      <c r="ES28">
        <v>322.25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5</v>
      </c>
      <c r="FC28">
        <v>0</v>
      </c>
      <c r="FD28">
        <v>18</v>
      </c>
      <c r="FF28">
        <v>3183.83</v>
      </c>
      <c r="FQ28">
        <v>0</v>
      </c>
      <c r="FR28">
        <v>0</v>
      </c>
      <c r="FS28">
        <v>0</v>
      </c>
      <c r="FX28">
        <v>0</v>
      </c>
      <c r="FY28">
        <v>0</v>
      </c>
      <c r="GA28" t="s">
        <v>48</v>
      </c>
      <c r="GD28">
        <v>0</v>
      </c>
      <c r="GF28">
        <v>1010487774</v>
      </c>
      <c r="GG28">
        <v>2</v>
      </c>
      <c r="GH28">
        <v>3</v>
      </c>
      <c r="GI28">
        <v>5</v>
      </c>
      <c r="GJ28">
        <v>0</v>
      </c>
      <c r="GK28">
        <f>ROUND(R28*(R12)/100,2)</f>
        <v>0</v>
      </c>
      <c r="GL28">
        <f t="shared" si="41"/>
        <v>0</v>
      </c>
      <c r="GM28">
        <f t="shared" si="42"/>
        <v>3183.83</v>
      </c>
      <c r="GN28">
        <f t="shared" si="43"/>
        <v>3183.83</v>
      </c>
      <c r="GO28">
        <f t="shared" si="44"/>
        <v>0</v>
      </c>
      <c r="GP28">
        <f t="shared" si="45"/>
        <v>0</v>
      </c>
      <c r="GR28">
        <v>1</v>
      </c>
      <c r="GS28">
        <v>1</v>
      </c>
      <c r="GT28">
        <v>0</v>
      </c>
      <c r="GU28" t="s">
        <v>3</v>
      </c>
      <c r="GV28">
        <f t="shared" si="46"/>
        <v>0</v>
      </c>
      <c r="GW28">
        <v>1</v>
      </c>
      <c r="GX28">
        <f t="shared" si="47"/>
        <v>0</v>
      </c>
      <c r="HA28">
        <v>0</v>
      </c>
      <c r="HB28">
        <v>0</v>
      </c>
      <c r="HC28">
        <f t="shared" si="48"/>
        <v>0</v>
      </c>
      <c r="HE28" t="s">
        <v>46</v>
      </c>
      <c r="HF28" t="s">
        <v>46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49</v>
      </c>
      <c r="F29" t="s">
        <v>50</v>
      </c>
      <c r="G29" t="s">
        <v>51</v>
      </c>
      <c r="H29" t="s">
        <v>52</v>
      </c>
      <c r="I29">
        <v>8</v>
      </c>
      <c r="J29">
        <v>0</v>
      </c>
      <c r="K29">
        <v>8</v>
      </c>
      <c r="O29">
        <f t="shared" si="14"/>
        <v>21314.26</v>
      </c>
      <c r="P29">
        <f t="shared" si="15"/>
        <v>0</v>
      </c>
      <c r="Q29">
        <f t="shared" si="16"/>
        <v>21314.26</v>
      </c>
      <c r="R29">
        <f t="shared" si="17"/>
        <v>4827.91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3"/>
        <v>0</v>
      </c>
      <c r="AA29">
        <v>78710530</v>
      </c>
      <c r="AB29">
        <f t="shared" si="24"/>
        <v>247.38</v>
      </c>
      <c r="AC29">
        <f t="shared" si="25"/>
        <v>0</v>
      </c>
      <c r="AD29">
        <f t="shared" si="26"/>
        <v>247.38</v>
      </c>
      <c r="AE29">
        <f t="shared" si="27"/>
        <v>12.62</v>
      </c>
      <c r="AF29">
        <f>ROUND((EV29),6)</f>
        <v>0</v>
      </c>
      <c r="AG29">
        <f t="shared" si="28"/>
        <v>0</v>
      </c>
      <c r="AH29">
        <f>(EW29)</f>
        <v>0</v>
      </c>
      <c r="AI29">
        <f t="shared" si="29"/>
        <v>0</v>
      </c>
      <c r="AJ29">
        <f t="shared" si="30"/>
        <v>0</v>
      </c>
      <c r="AK29">
        <v>247.38</v>
      </c>
      <c r="AL29">
        <v>0</v>
      </c>
      <c r="AM29">
        <v>247.38</v>
      </c>
      <c r="AN29">
        <v>12.62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10.77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2</v>
      </c>
      <c r="BI29">
        <v>4</v>
      </c>
      <c r="BJ29" t="s">
        <v>53</v>
      </c>
      <c r="BM29">
        <v>400001</v>
      </c>
      <c r="BN29">
        <v>0</v>
      </c>
      <c r="BO29" t="s">
        <v>50</v>
      </c>
      <c r="BP29">
        <v>1</v>
      </c>
      <c r="BQ29">
        <v>190</v>
      </c>
      <c r="BR29">
        <v>0</v>
      </c>
      <c r="BS29">
        <v>47.82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1"/>
        <v>21314.26</v>
      </c>
      <c r="CQ29">
        <f t="shared" si="32"/>
        <v>0</v>
      </c>
      <c r="CR29">
        <f t="shared" si="33"/>
        <v>2664.28</v>
      </c>
      <c r="CS29">
        <f t="shared" si="34"/>
        <v>603.49</v>
      </c>
      <c r="CT29">
        <f t="shared" si="35"/>
        <v>0</v>
      </c>
      <c r="CU29">
        <f t="shared" si="36"/>
        <v>0</v>
      </c>
      <c r="CV29">
        <f t="shared" si="37"/>
        <v>0</v>
      </c>
      <c r="CW29">
        <f t="shared" si="38"/>
        <v>0</v>
      </c>
      <c r="CX29">
        <f t="shared" si="38"/>
        <v>0</v>
      </c>
      <c r="CY29">
        <f t="shared" si="39"/>
        <v>0</v>
      </c>
      <c r="CZ29">
        <f t="shared" si="40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1011</v>
      </c>
      <c r="DV29" t="s">
        <v>52</v>
      </c>
      <c r="DW29" t="s">
        <v>52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75072903</v>
      </c>
      <c r="EF29">
        <v>190</v>
      </c>
      <c r="EG29" t="s">
        <v>54</v>
      </c>
      <c r="EH29">
        <v>0</v>
      </c>
      <c r="EI29" t="s">
        <v>3</v>
      </c>
      <c r="EJ29">
        <v>1</v>
      </c>
      <c r="EK29">
        <v>400001</v>
      </c>
      <c r="EL29" t="s">
        <v>55</v>
      </c>
      <c r="EM29" t="s">
        <v>56</v>
      </c>
      <c r="EO29" t="s">
        <v>3</v>
      </c>
      <c r="EQ29">
        <v>131072</v>
      </c>
      <c r="ER29">
        <v>247.38</v>
      </c>
      <c r="ES29">
        <v>0</v>
      </c>
      <c r="ET29">
        <v>247.38</v>
      </c>
      <c r="EU29">
        <v>12.62</v>
      </c>
      <c r="EV29">
        <v>0</v>
      </c>
      <c r="EW29">
        <v>0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0</v>
      </c>
      <c r="FY29">
        <v>0</v>
      </c>
      <c r="GA29" t="s">
        <v>3</v>
      </c>
      <c r="GD29">
        <v>0</v>
      </c>
      <c r="GF29">
        <v>15363489</v>
      </c>
      <c r="GG29">
        <v>2</v>
      </c>
      <c r="GH29">
        <v>1</v>
      </c>
      <c r="GI29">
        <v>2</v>
      </c>
      <c r="GJ29">
        <v>0</v>
      </c>
      <c r="GK29">
        <f>ROUND(R29*(R12)/100,2)</f>
        <v>7724.66</v>
      </c>
      <c r="GL29">
        <f t="shared" si="41"/>
        <v>0</v>
      </c>
      <c r="GM29">
        <f t="shared" si="42"/>
        <v>29038.92</v>
      </c>
      <c r="GN29">
        <f t="shared" si="43"/>
        <v>0</v>
      </c>
      <c r="GO29">
        <f t="shared" si="44"/>
        <v>0</v>
      </c>
      <c r="GP29">
        <f t="shared" si="45"/>
        <v>29038.92</v>
      </c>
      <c r="GR29">
        <v>0</v>
      </c>
      <c r="GS29">
        <v>3</v>
      </c>
      <c r="GT29">
        <v>0</v>
      </c>
      <c r="GU29" t="s">
        <v>3</v>
      </c>
      <c r="GV29">
        <f t="shared" si="46"/>
        <v>0</v>
      </c>
      <c r="GW29">
        <v>1</v>
      </c>
      <c r="GX29">
        <f t="shared" si="47"/>
        <v>0</v>
      </c>
      <c r="HA29">
        <v>0</v>
      </c>
      <c r="HB29">
        <v>0</v>
      </c>
      <c r="HC29">
        <f t="shared" si="48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1" spans="1:245" x14ac:dyDescent="0.2">
      <c r="A31" s="2">
        <v>51</v>
      </c>
      <c r="B31" s="2">
        <f>B20</f>
        <v>1</v>
      </c>
      <c r="C31" s="2">
        <f>A20</f>
        <v>3</v>
      </c>
      <c r="D31" s="2">
        <f>ROW(A20)</f>
        <v>20</v>
      </c>
      <c r="E31" s="2"/>
      <c r="F31" s="2" t="str">
        <f>IF(F20&lt;&gt;"",F20,"")</f>
        <v>09-01-02</v>
      </c>
      <c r="G31" s="2" t="str">
        <f>IF(G20&lt;&gt;"",G20,"")</f>
        <v>Пусконаладочные работы. КЛ-10кВ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49">ROUND(AB31,2)</f>
        <v>245896.11</v>
      </c>
      <c r="P31" s="2">
        <f t="shared" si="49"/>
        <v>0</v>
      </c>
      <c r="Q31" s="2">
        <f t="shared" si="49"/>
        <v>21314.26</v>
      </c>
      <c r="R31" s="2">
        <f t="shared" si="49"/>
        <v>4827.91</v>
      </c>
      <c r="S31" s="2">
        <f t="shared" si="49"/>
        <v>224581.85</v>
      </c>
      <c r="T31" s="2">
        <f t="shared" si="49"/>
        <v>0</v>
      </c>
      <c r="U31" s="2">
        <f>AH31</f>
        <v>305.05599999999998</v>
      </c>
      <c r="V31" s="2">
        <f>AI31</f>
        <v>0</v>
      </c>
      <c r="W31" s="2">
        <f>ROUND(AJ31,2)</f>
        <v>0</v>
      </c>
      <c r="X31" s="2">
        <f>ROUND(AK31,2)</f>
        <v>157207.29</v>
      </c>
      <c r="Y31" s="2">
        <f>ROUND(AL31,2)</f>
        <v>92078.56</v>
      </c>
      <c r="Z31" s="2"/>
      <c r="AA31" s="2"/>
      <c r="AB31" s="2">
        <f>ROUND(SUMIF(AA24:AA29,"=78710530",O24:O29),2)</f>
        <v>245896.11</v>
      </c>
      <c r="AC31" s="2">
        <f>ROUND(SUMIF(AA24:AA29,"=78710530",P24:P29),2)</f>
        <v>0</v>
      </c>
      <c r="AD31" s="2">
        <f>ROUND(SUMIF(AA24:AA29,"=78710530",Q24:Q29),2)</f>
        <v>21314.26</v>
      </c>
      <c r="AE31" s="2">
        <f>ROUND(SUMIF(AA24:AA29,"=78710530",R24:R29),2)</f>
        <v>4827.91</v>
      </c>
      <c r="AF31" s="2">
        <f>ROUND(SUMIF(AA24:AA29,"=78710530",S24:S29),2)</f>
        <v>224581.85</v>
      </c>
      <c r="AG31" s="2">
        <f>ROUND(SUMIF(AA24:AA29,"=78710530",T24:T29),2)</f>
        <v>0</v>
      </c>
      <c r="AH31" s="2">
        <f>SUMIF(AA24:AA29,"=78710530",U24:U29)</f>
        <v>305.05599999999998</v>
      </c>
      <c r="AI31" s="2">
        <f>SUMIF(AA24:AA29,"=78710530",V24:V29)</f>
        <v>0</v>
      </c>
      <c r="AJ31" s="2">
        <f>ROUND(SUMIF(AA24:AA29,"=78710530",W24:W29),2)</f>
        <v>0</v>
      </c>
      <c r="AK31" s="2">
        <f>ROUND(SUMIF(AA24:AA29,"=78710530",X24:X29),2)</f>
        <v>157207.29</v>
      </c>
      <c r="AL31" s="2">
        <f>ROUND(SUMIF(AA24:AA29,"=78710530",Y24:Y29),2)</f>
        <v>92078.56</v>
      </c>
      <c r="AM31" s="2"/>
      <c r="AN31" s="2"/>
      <c r="AO31" s="2">
        <f t="shared" ref="AO31:BD31" si="50">ROUND(BX31,2)</f>
        <v>0</v>
      </c>
      <c r="AP31" s="2">
        <f t="shared" si="50"/>
        <v>0</v>
      </c>
      <c r="AQ31" s="2">
        <f t="shared" si="50"/>
        <v>0</v>
      </c>
      <c r="AR31" s="2">
        <f t="shared" si="50"/>
        <v>502906.62</v>
      </c>
      <c r="AS31" s="2">
        <f t="shared" si="50"/>
        <v>0</v>
      </c>
      <c r="AT31" s="2">
        <f t="shared" si="50"/>
        <v>0</v>
      </c>
      <c r="AU31" s="2">
        <f t="shared" si="50"/>
        <v>502906.62</v>
      </c>
      <c r="AV31" s="2">
        <f t="shared" si="50"/>
        <v>0</v>
      </c>
      <c r="AW31" s="2">
        <f t="shared" si="50"/>
        <v>0</v>
      </c>
      <c r="AX31" s="2">
        <f t="shared" si="50"/>
        <v>0</v>
      </c>
      <c r="AY31" s="2">
        <f t="shared" si="50"/>
        <v>0</v>
      </c>
      <c r="AZ31" s="2">
        <f t="shared" si="50"/>
        <v>0</v>
      </c>
      <c r="BA31" s="2">
        <f t="shared" si="50"/>
        <v>0</v>
      </c>
      <c r="BB31" s="2">
        <f t="shared" si="50"/>
        <v>0</v>
      </c>
      <c r="BC31" s="2">
        <f t="shared" si="50"/>
        <v>0</v>
      </c>
      <c r="BD31" s="2">
        <f t="shared" si="50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ROUND(SUMIF(AA24:AA29,"=78710530",FQ24:FQ29),2)</f>
        <v>0</v>
      </c>
      <c r="BY31" s="2">
        <f>ROUND(SUMIF(AA24:AA29,"=78710530",FR24:FR29),2)</f>
        <v>0</v>
      </c>
      <c r="BZ31" s="2">
        <f>ROUND(SUMIF(AA24:AA29,"=78710530",GL24:GL29),2)</f>
        <v>0</v>
      </c>
      <c r="CA31" s="2">
        <f>ROUND(SUMIF(AA24:AA29,"=78710530",GM24:GM29),2)</f>
        <v>502906.62</v>
      </c>
      <c r="CB31" s="2">
        <f>ROUND(SUMIF(AA24:AA29,"=78710530",GN24:GN29),2)</f>
        <v>0</v>
      </c>
      <c r="CC31" s="2">
        <f>ROUND(SUMIF(AA24:AA29,"=78710530",GO24:GO29),2)</f>
        <v>0</v>
      </c>
      <c r="CD31" s="2">
        <f>ROUND(SUMIF(AA24:AA29,"=78710530",GP24:GP29),2)</f>
        <v>502906.62</v>
      </c>
      <c r="CE31" s="2">
        <f>AC31-BX31</f>
        <v>0</v>
      </c>
      <c r="CF31" s="2">
        <f>AC31-BY31</f>
        <v>0</v>
      </c>
      <c r="CG31" s="2">
        <f>BX31-BZ31</f>
        <v>0</v>
      </c>
      <c r="CH31" s="2">
        <f>AC31-BX31-BY31+BZ31</f>
        <v>0</v>
      </c>
      <c r="CI31" s="2">
        <f>BY31-BZ31</f>
        <v>0</v>
      </c>
      <c r="CJ31" s="2">
        <f>ROUND(SUMIF(AA24:AA29,"=78710530",GX24:GX29),2)</f>
        <v>0</v>
      </c>
      <c r="CK31" s="2">
        <f>ROUND(SUMIF(AA24:AA29,"=78710530",GY24:GY29),2)</f>
        <v>0</v>
      </c>
      <c r="CL31" s="2">
        <f>ROUND(SUMIF(AA24:AA29,"=78710530",GZ24:GZ29),2)</f>
        <v>0</v>
      </c>
      <c r="CM31" s="2">
        <f>ROUND(SUMIF(AA24:AA29,"=78710530",HD24:HD29),2)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245896.11</v>
      </c>
      <c r="G33" s="4" t="s">
        <v>57</v>
      </c>
      <c r="H33" s="4" t="s">
        <v>58</v>
      </c>
      <c r="I33" s="4"/>
      <c r="J33" s="4"/>
      <c r="K33" s="4">
        <v>201</v>
      </c>
      <c r="L33" s="4">
        <v>1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245896.11</v>
      </c>
      <c r="X33" s="4">
        <v>1</v>
      </c>
      <c r="Y33" s="4">
        <v>245896.11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0</v>
      </c>
      <c r="G34" s="4" t="s">
        <v>59</v>
      </c>
      <c r="H34" s="4" t="s">
        <v>60</v>
      </c>
      <c r="I34" s="4"/>
      <c r="J34" s="4"/>
      <c r="K34" s="4">
        <v>202</v>
      </c>
      <c r="L34" s="4">
        <v>2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61</v>
      </c>
      <c r="H35" s="4" t="s">
        <v>62</v>
      </c>
      <c r="I35" s="4"/>
      <c r="J35" s="4"/>
      <c r="K35" s="4">
        <v>222</v>
      </c>
      <c r="L35" s="4">
        <v>3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0</v>
      </c>
      <c r="G36" s="4" t="s">
        <v>63</v>
      </c>
      <c r="H36" s="4" t="s">
        <v>64</v>
      </c>
      <c r="I36" s="4"/>
      <c r="J36" s="4"/>
      <c r="K36" s="4">
        <v>225</v>
      </c>
      <c r="L36" s="4">
        <v>4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0</v>
      </c>
      <c r="G37" s="4" t="s">
        <v>65</v>
      </c>
      <c r="H37" s="4" t="s">
        <v>66</v>
      </c>
      <c r="I37" s="4"/>
      <c r="J37" s="4"/>
      <c r="K37" s="4">
        <v>226</v>
      </c>
      <c r="L37" s="4">
        <v>5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67</v>
      </c>
      <c r="H38" s="4" t="s">
        <v>68</v>
      </c>
      <c r="I38" s="4"/>
      <c r="J38" s="4"/>
      <c r="K38" s="4">
        <v>227</v>
      </c>
      <c r="L38" s="4">
        <v>6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0</v>
      </c>
      <c r="G39" s="4" t="s">
        <v>69</v>
      </c>
      <c r="H39" s="4" t="s">
        <v>70</v>
      </c>
      <c r="I39" s="4"/>
      <c r="J39" s="4"/>
      <c r="K39" s="4">
        <v>228</v>
      </c>
      <c r="L39" s="4">
        <v>7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71</v>
      </c>
      <c r="H40" s="4" t="s">
        <v>72</v>
      </c>
      <c r="I40" s="4"/>
      <c r="J40" s="4"/>
      <c r="K40" s="4">
        <v>216</v>
      </c>
      <c r="L40" s="4">
        <v>8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73</v>
      </c>
      <c r="H41" s="4" t="s">
        <v>74</v>
      </c>
      <c r="I41" s="4"/>
      <c r="J41" s="4"/>
      <c r="K41" s="4">
        <v>223</v>
      </c>
      <c r="L41" s="4">
        <v>9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75</v>
      </c>
      <c r="H42" s="4" t="s">
        <v>76</v>
      </c>
      <c r="I42" s="4"/>
      <c r="J42" s="4"/>
      <c r="K42" s="4">
        <v>229</v>
      </c>
      <c r="L42" s="4">
        <v>10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21314.26</v>
      </c>
      <c r="G43" s="4" t="s">
        <v>77</v>
      </c>
      <c r="H43" s="4" t="s">
        <v>78</v>
      </c>
      <c r="I43" s="4"/>
      <c r="J43" s="4"/>
      <c r="K43" s="4">
        <v>203</v>
      </c>
      <c r="L43" s="4">
        <v>11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21314.26</v>
      </c>
      <c r="X43" s="4">
        <v>1</v>
      </c>
      <c r="Y43" s="4">
        <v>21314.26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79</v>
      </c>
      <c r="H44" s="4" t="s">
        <v>80</v>
      </c>
      <c r="I44" s="4"/>
      <c r="J44" s="4"/>
      <c r="K44" s="4">
        <v>231</v>
      </c>
      <c r="L44" s="4">
        <v>12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4827.91</v>
      </c>
      <c r="G45" s="4" t="s">
        <v>81</v>
      </c>
      <c r="H45" s="4" t="s">
        <v>82</v>
      </c>
      <c r="I45" s="4"/>
      <c r="J45" s="4"/>
      <c r="K45" s="4">
        <v>204</v>
      </c>
      <c r="L45" s="4">
        <v>13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4827.91</v>
      </c>
      <c r="X45" s="4">
        <v>1</v>
      </c>
      <c r="Y45" s="4">
        <v>4827.91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224581.85</v>
      </c>
      <c r="G46" s="4" t="s">
        <v>83</v>
      </c>
      <c r="H46" s="4" t="s">
        <v>84</v>
      </c>
      <c r="I46" s="4"/>
      <c r="J46" s="4"/>
      <c r="K46" s="4">
        <v>205</v>
      </c>
      <c r="L46" s="4">
        <v>14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224581.85</v>
      </c>
      <c r="X46" s="4">
        <v>1</v>
      </c>
      <c r="Y46" s="4">
        <v>224581.85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85</v>
      </c>
      <c r="H47" s="4" t="s">
        <v>86</v>
      </c>
      <c r="I47" s="4"/>
      <c r="J47" s="4"/>
      <c r="K47" s="4">
        <v>232</v>
      </c>
      <c r="L47" s="4">
        <v>15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0</v>
      </c>
      <c r="G48" s="4" t="s">
        <v>87</v>
      </c>
      <c r="H48" s="4" t="s">
        <v>88</v>
      </c>
      <c r="I48" s="4"/>
      <c r="J48" s="4"/>
      <c r="K48" s="4">
        <v>214</v>
      </c>
      <c r="L48" s="4">
        <v>16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89</v>
      </c>
      <c r="H49" s="4" t="s">
        <v>90</v>
      </c>
      <c r="I49" s="4"/>
      <c r="J49" s="4"/>
      <c r="K49" s="4">
        <v>215</v>
      </c>
      <c r="L49" s="4">
        <v>17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502906.62</v>
      </c>
      <c r="G50" s="4" t="s">
        <v>91</v>
      </c>
      <c r="H50" s="4" t="s">
        <v>92</v>
      </c>
      <c r="I50" s="4"/>
      <c r="J50" s="4"/>
      <c r="K50" s="4">
        <v>217</v>
      </c>
      <c r="L50" s="4">
        <v>18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502906.62</v>
      </c>
      <c r="X50" s="4">
        <v>1</v>
      </c>
      <c r="Y50" s="4">
        <v>502906.62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93</v>
      </c>
      <c r="H51" s="4" t="s">
        <v>94</v>
      </c>
      <c r="I51" s="4"/>
      <c r="J51" s="4"/>
      <c r="K51" s="4">
        <v>230</v>
      </c>
      <c r="L51" s="4">
        <v>19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95</v>
      </c>
      <c r="H52" s="4" t="s">
        <v>96</v>
      </c>
      <c r="I52" s="4"/>
      <c r="J52" s="4"/>
      <c r="K52" s="4">
        <v>206</v>
      </c>
      <c r="L52" s="4">
        <v>20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Source!U31</f>
        <v>305.05599999999998</v>
      </c>
      <c r="G53" s="4" t="s">
        <v>97</v>
      </c>
      <c r="H53" s="4" t="s">
        <v>98</v>
      </c>
      <c r="I53" s="4"/>
      <c r="J53" s="4"/>
      <c r="K53" s="4">
        <v>207</v>
      </c>
      <c r="L53" s="4">
        <v>21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305.05599999999998</v>
      </c>
      <c r="X53" s="4">
        <v>1</v>
      </c>
      <c r="Y53" s="4">
        <v>305.05599999999998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Source!V31</f>
        <v>0</v>
      </c>
      <c r="G54" s="4" t="s">
        <v>99</v>
      </c>
      <c r="H54" s="4" t="s">
        <v>100</v>
      </c>
      <c r="I54" s="4"/>
      <c r="J54" s="4"/>
      <c r="K54" s="4">
        <v>208</v>
      </c>
      <c r="L54" s="4">
        <v>22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101</v>
      </c>
      <c r="H55" s="4" t="s">
        <v>102</v>
      </c>
      <c r="I55" s="4"/>
      <c r="J55" s="4"/>
      <c r="K55" s="4">
        <v>209</v>
      </c>
      <c r="L55" s="4">
        <v>23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103</v>
      </c>
      <c r="H56" s="4" t="s">
        <v>104</v>
      </c>
      <c r="I56" s="4"/>
      <c r="J56" s="4"/>
      <c r="K56" s="4">
        <v>233</v>
      </c>
      <c r="L56" s="4">
        <v>24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157207.29</v>
      </c>
      <c r="G57" s="4" t="s">
        <v>105</v>
      </c>
      <c r="H57" s="4" t="s">
        <v>106</v>
      </c>
      <c r="I57" s="4"/>
      <c r="J57" s="4"/>
      <c r="K57" s="4">
        <v>210</v>
      </c>
      <c r="L57" s="4">
        <v>25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157207.29</v>
      </c>
      <c r="X57" s="4">
        <v>1</v>
      </c>
      <c r="Y57" s="4">
        <v>157207.29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92078.56</v>
      </c>
      <c r="G58" s="4" t="s">
        <v>107</v>
      </c>
      <c r="H58" s="4" t="s">
        <v>108</v>
      </c>
      <c r="I58" s="4"/>
      <c r="J58" s="4"/>
      <c r="K58" s="4">
        <v>211</v>
      </c>
      <c r="L58" s="4">
        <v>26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92078.56</v>
      </c>
      <c r="X58" s="4">
        <v>1</v>
      </c>
      <c r="Y58" s="4">
        <v>92078.56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502906.62</v>
      </c>
      <c r="G59" s="4" t="s">
        <v>109</v>
      </c>
      <c r="H59" s="4" t="s">
        <v>110</v>
      </c>
      <c r="I59" s="4"/>
      <c r="J59" s="4"/>
      <c r="K59" s="4">
        <v>224</v>
      </c>
      <c r="L59" s="4">
        <v>27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502906.62</v>
      </c>
      <c r="X59" s="4">
        <v>1</v>
      </c>
      <c r="Y59" s="4">
        <v>502906.62</v>
      </c>
      <c r="Z59" s="4"/>
      <c r="AA59" s="4"/>
      <c r="AB59" s="4"/>
    </row>
    <row r="61" spans="1:206" x14ac:dyDescent="0.2">
      <c r="A61" s="2">
        <v>51</v>
      </c>
      <c r="B61" s="2">
        <f>B12</f>
        <v>100</v>
      </c>
      <c r="C61" s="2">
        <f>A12</f>
        <v>1</v>
      </c>
      <c r="D61" s="2">
        <f>ROW(A12)</f>
        <v>12</v>
      </c>
      <c r="E61" s="2"/>
      <c r="F61" s="2" t="str">
        <f>IF(F12&lt;&gt;"",F12,"")</f>
        <v>09-01-03</v>
      </c>
      <c r="G61" s="2" t="str">
        <f>IF(G12&lt;&gt;"",G12,"")</f>
        <v>Пусконаладочные работы. КЛ-10кВ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51">ROUND(O31,2)</f>
        <v>245896.11</v>
      </c>
      <c r="P61" s="2">
        <f t="shared" si="51"/>
        <v>0</v>
      </c>
      <c r="Q61" s="2">
        <f t="shared" si="51"/>
        <v>21314.26</v>
      </c>
      <c r="R61" s="2">
        <f t="shared" si="51"/>
        <v>4827.91</v>
      </c>
      <c r="S61" s="2">
        <f t="shared" si="51"/>
        <v>224581.85</v>
      </c>
      <c r="T61" s="2">
        <f t="shared" si="51"/>
        <v>0</v>
      </c>
      <c r="U61" s="2">
        <f>U31</f>
        <v>305.05599999999998</v>
      </c>
      <c r="V61" s="2">
        <f>V31</f>
        <v>0</v>
      </c>
      <c r="W61" s="2">
        <f>ROUND(W31,2)</f>
        <v>0</v>
      </c>
      <c r="X61" s="2">
        <f>ROUND(X31,2)</f>
        <v>157207.29</v>
      </c>
      <c r="Y61" s="2">
        <f>ROUND(Y31,2)</f>
        <v>92078.56</v>
      </c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>
        <f t="shared" ref="AO61:BD61" si="52">ROUND(AO31,2)</f>
        <v>0</v>
      </c>
      <c r="AP61" s="2">
        <f t="shared" si="52"/>
        <v>0</v>
      </c>
      <c r="AQ61" s="2">
        <f t="shared" si="52"/>
        <v>0</v>
      </c>
      <c r="AR61" s="2">
        <f t="shared" si="52"/>
        <v>502906.62</v>
      </c>
      <c r="AS61" s="2">
        <f t="shared" si="52"/>
        <v>0</v>
      </c>
      <c r="AT61" s="2">
        <f t="shared" si="52"/>
        <v>0</v>
      </c>
      <c r="AU61" s="2">
        <f t="shared" si="52"/>
        <v>502906.62</v>
      </c>
      <c r="AV61" s="2">
        <f t="shared" si="52"/>
        <v>0</v>
      </c>
      <c r="AW61" s="2">
        <f t="shared" si="52"/>
        <v>0</v>
      </c>
      <c r="AX61" s="2">
        <f t="shared" si="52"/>
        <v>0</v>
      </c>
      <c r="AY61" s="2">
        <f t="shared" si="52"/>
        <v>0</v>
      </c>
      <c r="AZ61" s="2">
        <f t="shared" si="52"/>
        <v>0</v>
      </c>
      <c r="BA61" s="2">
        <f t="shared" si="52"/>
        <v>0</v>
      </c>
      <c r="BB61" s="2">
        <f t="shared" si="52"/>
        <v>0</v>
      </c>
      <c r="BC61" s="2">
        <f t="shared" si="52"/>
        <v>0</v>
      </c>
      <c r="BD61" s="2">
        <f t="shared" si="52"/>
        <v>0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245896.11</v>
      </c>
      <c r="G63" s="4" t="s">
        <v>57</v>
      </c>
      <c r="H63" s="4" t="s">
        <v>58</v>
      </c>
      <c r="I63" s="4"/>
      <c r="J63" s="4"/>
      <c r="K63" s="4">
        <v>201</v>
      </c>
      <c r="L63" s="4">
        <v>1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245896.11</v>
      </c>
      <c r="X63" s="4">
        <v>1</v>
      </c>
      <c r="Y63" s="4">
        <v>245896.11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0</v>
      </c>
      <c r="G64" s="4" t="s">
        <v>59</v>
      </c>
      <c r="H64" s="4" t="s">
        <v>60</v>
      </c>
      <c r="I64" s="4"/>
      <c r="J64" s="4"/>
      <c r="K64" s="4">
        <v>202</v>
      </c>
      <c r="L64" s="4">
        <v>2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61</v>
      </c>
      <c r="H65" s="4" t="s">
        <v>62</v>
      </c>
      <c r="I65" s="4"/>
      <c r="J65" s="4"/>
      <c r="K65" s="4">
        <v>222</v>
      </c>
      <c r="L65" s="4">
        <v>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0</v>
      </c>
      <c r="G66" s="4" t="s">
        <v>63</v>
      </c>
      <c r="H66" s="4" t="s">
        <v>64</v>
      </c>
      <c r="I66" s="4"/>
      <c r="J66" s="4"/>
      <c r="K66" s="4">
        <v>225</v>
      </c>
      <c r="L66" s="4">
        <v>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0</v>
      </c>
      <c r="G67" s="4" t="s">
        <v>65</v>
      </c>
      <c r="H67" s="4" t="s">
        <v>66</v>
      </c>
      <c r="I67" s="4"/>
      <c r="J67" s="4"/>
      <c r="K67" s="4">
        <v>226</v>
      </c>
      <c r="L67" s="4">
        <v>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67</v>
      </c>
      <c r="H68" s="4" t="s">
        <v>68</v>
      </c>
      <c r="I68" s="4"/>
      <c r="J68" s="4"/>
      <c r="K68" s="4">
        <v>227</v>
      </c>
      <c r="L68" s="4">
        <v>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0</v>
      </c>
      <c r="G69" s="4" t="s">
        <v>69</v>
      </c>
      <c r="H69" s="4" t="s">
        <v>70</v>
      </c>
      <c r="I69" s="4"/>
      <c r="J69" s="4"/>
      <c r="K69" s="4">
        <v>228</v>
      </c>
      <c r="L69" s="4">
        <v>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71</v>
      </c>
      <c r="H70" s="4" t="s">
        <v>72</v>
      </c>
      <c r="I70" s="4"/>
      <c r="J70" s="4"/>
      <c r="K70" s="4">
        <v>216</v>
      </c>
      <c r="L70" s="4">
        <v>8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73</v>
      </c>
      <c r="H71" s="4" t="s">
        <v>74</v>
      </c>
      <c r="I71" s="4"/>
      <c r="J71" s="4"/>
      <c r="K71" s="4">
        <v>223</v>
      </c>
      <c r="L71" s="4">
        <v>9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75</v>
      </c>
      <c r="H72" s="4" t="s">
        <v>76</v>
      </c>
      <c r="I72" s="4"/>
      <c r="J72" s="4"/>
      <c r="K72" s="4">
        <v>229</v>
      </c>
      <c r="L72" s="4">
        <v>10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21314.26</v>
      </c>
      <c r="G73" s="4" t="s">
        <v>77</v>
      </c>
      <c r="H73" s="4" t="s">
        <v>78</v>
      </c>
      <c r="I73" s="4"/>
      <c r="J73" s="4"/>
      <c r="K73" s="4">
        <v>203</v>
      </c>
      <c r="L73" s="4">
        <v>11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21314.26</v>
      </c>
      <c r="X73" s="4">
        <v>1</v>
      </c>
      <c r="Y73" s="4">
        <v>21314.26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79</v>
      </c>
      <c r="H74" s="4" t="s">
        <v>80</v>
      </c>
      <c r="I74" s="4"/>
      <c r="J74" s="4"/>
      <c r="K74" s="4">
        <v>231</v>
      </c>
      <c r="L74" s="4">
        <v>12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4827.91</v>
      </c>
      <c r="G75" s="4" t="s">
        <v>81</v>
      </c>
      <c r="H75" s="4" t="s">
        <v>82</v>
      </c>
      <c r="I75" s="4"/>
      <c r="J75" s="4"/>
      <c r="K75" s="4">
        <v>204</v>
      </c>
      <c r="L75" s="4">
        <v>13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4827.91</v>
      </c>
      <c r="X75" s="4">
        <v>1</v>
      </c>
      <c r="Y75" s="4">
        <v>4827.91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224581.85</v>
      </c>
      <c r="G76" s="4" t="s">
        <v>83</v>
      </c>
      <c r="H76" s="4" t="s">
        <v>84</v>
      </c>
      <c r="I76" s="4"/>
      <c r="J76" s="4"/>
      <c r="K76" s="4">
        <v>205</v>
      </c>
      <c r="L76" s="4">
        <v>14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224581.85</v>
      </c>
      <c r="X76" s="4">
        <v>1</v>
      </c>
      <c r="Y76" s="4">
        <v>224581.85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85</v>
      </c>
      <c r="H77" s="4" t="s">
        <v>86</v>
      </c>
      <c r="I77" s="4"/>
      <c r="J77" s="4"/>
      <c r="K77" s="4">
        <v>232</v>
      </c>
      <c r="L77" s="4">
        <v>15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0</v>
      </c>
      <c r="G78" s="4" t="s">
        <v>87</v>
      </c>
      <c r="H78" s="4" t="s">
        <v>88</v>
      </c>
      <c r="I78" s="4"/>
      <c r="J78" s="4"/>
      <c r="K78" s="4">
        <v>214</v>
      </c>
      <c r="L78" s="4">
        <v>16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0</v>
      </c>
      <c r="G79" s="4" t="s">
        <v>89</v>
      </c>
      <c r="H79" s="4" t="s">
        <v>90</v>
      </c>
      <c r="I79" s="4"/>
      <c r="J79" s="4"/>
      <c r="K79" s="4">
        <v>215</v>
      </c>
      <c r="L79" s="4">
        <v>17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502906.62</v>
      </c>
      <c r="G80" s="4" t="s">
        <v>91</v>
      </c>
      <c r="H80" s="4" t="s">
        <v>92</v>
      </c>
      <c r="I80" s="4"/>
      <c r="J80" s="4"/>
      <c r="K80" s="4">
        <v>217</v>
      </c>
      <c r="L80" s="4">
        <v>18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502906.62</v>
      </c>
      <c r="X80" s="4">
        <v>1</v>
      </c>
      <c r="Y80" s="4">
        <v>502906.62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93</v>
      </c>
      <c r="H81" s="4" t="s">
        <v>94</v>
      </c>
      <c r="I81" s="4"/>
      <c r="J81" s="4"/>
      <c r="K81" s="4">
        <v>230</v>
      </c>
      <c r="L81" s="4">
        <v>19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95</v>
      </c>
      <c r="H82" s="4" t="s">
        <v>96</v>
      </c>
      <c r="I82" s="4"/>
      <c r="J82" s="4"/>
      <c r="K82" s="4">
        <v>206</v>
      </c>
      <c r="L82" s="4">
        <v>20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Source!U61</f>
        <v>305.05599999999998</v>
      </c>
      <c r="G83" s="4" t="s">
        <v>97</v>
      </c>
      <c r="H83" s="4" t="s">
        <v>98</v>
      </c>
      <c r="I83" s="4"/>
      <c r="J83" s="4"/>
      <c r="K83" s="4">
        <v>207</v>
      </c>
      <c r="L83" s="4">
        <v>21</v>
      </c>
      <c r="M83" s="4">
        <v>3</v>
      </c>
      <c r="N83" s="4" t="s">
        <v>3</v>
      </c>
      <c r="O83" s="4">
        <v>-1</v>
      </c>
      <c r="P83" s="4"/>
      <c r="Q83" s="4"/>
      <c r="R83" s="4"/>
      <c r="S83" s="4"/>
      <c r="T83" s="4"/>
      <c r="U83" s="4"/>
      <c r="V83" s="4"/>
      <c r="W83" s="4">
        <v>305.05599999999998</v>
      </c>
      <c r="X83" s="4">
        <v>1</v>
      </c>
      <c r="Y83" s="4">
        <v>305.05599999999998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Source!V61</f>
        <v>0</v>
      </c>
      <c r="G84" s="4" t="s">
        <v>99</v>
      </c>
      <c r="H84" s="4" t="s">
        <v>100</v>
      </c>
      <c r="I84" s="4"/>
      <c r="J84" s="4"/>
      <c r="K84" s="4">
        <v>208</v>
      </c>
      <c r="L84" s="4">
        <v>22</v>
      </c>
      <c r="M84" s="4">
        <v>3</v>
      </c>
      <c r="N84" s="4" t="s">
        <v>3</v>
      </c>
      <c r="O84" s="4">
        <v>-1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101</v>
      </c>
      <c r="H85" s="4" t="s">
        <v>102</v>
      </c>
      <c r="I85" s="4"/>
      <c r="J85" s="4"/>
      <c r="K85" s="4">
        <v>209</v>
      </c>
      <c r="L85" s="4">
        <v>23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233</v>
      </c>
      <c r="F86" s="4">
        <f>ROUND(Source!BD61,O86)</f>
        <v>0</v>
      </c>
      <c r="G86" s="4" t="s">
        <v>103</v>
      </c>
      <c r="H86" s="4" t="s">
        <v>104</v>
      </c>
      <c r="I86" s="4"/>
      <c r="J86" s="4"/>
      <c r="K86" s="4">
        <v>233</v>
      </c>
      <c r="L86" s="4">
        <v>24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210</v>
      </c>
      <c r="F87" s="4">
        <f>ROUND(Source!X61,O87)</f>
        <v>157207.29</v>
      </c>
      <c r="G87" s="4" t="s">
        <v>105</v>
      </c>
      <c r="H87" s="4" t="s">
        <v>106</v>
      </c>
      <c r="I87" s="4"/>
      <c r="J87" s="4"/>
      <c r="K87" s="4">
        <v>210</v>
      </c>
      <c r="L87" s="4">
        <v>25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157207.29</v>
      </c>
      <c r="X87" s="4">
        <v>1</v>
      </c>
      <c r="Y87" s="4">
        <v>157207.29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211</v>
      </c>
      <c r="F88" s="4">
        <f>ROUND(Source!Y61,O88)</f>
        <v>92078.56</v>
      </c>
      <c r="G88" s="4" t="s">
        <v>107</v>
      </c>
      <c r="H88" s="4" t="s">
        <v>108</v>
      </c>
      <c r="I88" s="4"/>
      <c r="J88" s="4"/>
      <c r="K88" s="4">
        <v>211</v>
      </c>
      <c r="L88" s="4">
        <v>26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92078.56</v>
      </c>
      <c r="X88" s="4">
        <v>1</v>
      </c>
      <c r="Y88" s="4">
        <v>92078.56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224</v>
      </c>
      <c r="F89" s="4">
        <f>ROUND(Source!AR61,O89)</f>
        <v>502906.62</v>
      </c>
      <c r="G89" s="4" t="s">
        <v>109</v>
      </c>
      <c r="H89" s="4" t="s">
        <v>110</v>
      </c>
      <c r="I89" s="4"/>
      <c r="J89" s="4"/>
      <c r="K89" s="4">
        <v>224</v>
      </c>
      <c r="L89" s="4">
        <v>27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502906.62</v>
      </c>
      <c r="X89" s="4">
        <v>1</v>
      </c>
      <c r="Y89" s="4">
        <v>502906.62</v>
      </c>
      <c r="Z89" s="4"/>
      <c r="AA89" s="4"/>
      <c r="AB89" s="4"/>
    </row>
    <row r="91" spans="1:28" x14ac:dyDescent="0.2">
      <c r="A91">
        <v>71</v>
      </c>
      <c r="B91">
        <v>1</v>
      </c>
      <c r="D91">
        <v>381</v>
      </c>
      <c r="E91">
        <v>42347911</v>
      </c>
      <c r="F91" t="s">
        <v>3</v>
      </c>
      <c r="G91" t="s">
        <v>3</v>
      </c>
      <c r="H91">
        <v>-1</v>
      </c>
      <c r="I91">
        <v>-1</v>
      </c>
    </row>
    <row r="92" spans="1:28" x14ac:dyDescent="0.2">
      <c r="A92">
        <v>71</v>
      </c>
      <c r="B92">
        <v>1</v>
      </c>
      <c r="D92">
        <v>388</v>
      </c>
      <c r="E92">
        <v>42347911</v>
      </c>
      <c r="F92" t="s">
        <v>3</v>
      </c>
      <c r="G92" t="s">
        <v>3</v>
      </c>
      <c r="H92">
        <v>-1</v>
      </c>
      <c r="I92">
        <v>-1</v>
      </c>
    </row>
    <row r="95" spans="1:28" x14ac:dyDescent="0.2">
      <c r="A95">
        <v>70</v>
      </c>
      <c r="B95">
        <v>1</v>
      </c>
      <c r="D95">
        <v>1</v>
      </c>
      <c r="E95" t="s">
        <v>111</v>
      </c>
      <c r="F95" t="s">
        <v>112</v>
      </c>
      <c r="G95">
        <v>0</v>
      </c>
      <c r="H95">
        <v>0</v>
      </c>
      <c r="I95" t="s">
        <v>3</v>
      </c>
      <c r="J95">
        <v>1</v>
      </c>
      <c r="K95">
        <v>0</v>
      </c>
      <c r="L95" t="s">
        <v>3</v>
      </c>
      <c r="M95" t="s">
        <v>3</v>
      </c>
      <c r="N95">
        <v>0</v>
      </c>
      <c r="P95" t="s">
        <v>3</v>
      </c>
    </row>
    <row r="96" spans="1:28" x14ac:dyDescent="0.2">
      <c r="A96">
        <v>70</v>
      </c>
      <c r="B96">
        <v>1</v>
      </c>
      <c r="D96">
        <v>2</v>
      </c>
      <c r="E96" t="s">
        <v>113</v>
      </c>
      <c r="F96" t="s">
        <v>114</v>
      </c>
      <c r="G96">
        <v>1</v>
      </c>
      <c r="H96">
        <v>0</v>
      </c>
      <c r="I96" t="s">
        <v>3</v>
      </c>
      <c r="J96">
        <v>1</v>
      </c>
      <c r="K96">
        <v>0</v>
      </c>
      <c r="L96" t="s">
        <v>3</v>
      </c>
      <c r="M96" t="s">
        <v>3</v>
      </c>
      <c r="N96">
        <v>0</v>
      </c>
      <c r="P96" t="s">
        <v>3</v>
      </c>
    </row>
    <row r="98" spans="1:50" x14ac:dyDescent="0.2">
      <c r="A98">
        <v>-1</v>
      </c>
    </row>
    <row r="100" spans="1:50" x14ac:dyDescent="0.2">
      <c r="A100" s="3">
        <v>75</v>
      </c>
      <c r="B100" s="3" t="s">
        <v>115</v>
      </c>
      <c r="C100" s="3">
        <v>2025</v>
      </c>
      <c r="D100" s="3">
        <v>0</v>
      </c>
      <c r="E100" s="3">
        <v>7</v>
      </c>
      <c r="F100" s="3"/>
      <c r="G100" s="3">
        <v>0</v>
      </c>
      <c r="H100" s="3">
        <v>2</v>
      </c>
      <c r="I100" s="3">
        <v>1</v>
      </c>
      <c r="J100" s="3">
        <v>1</v>
      </c>
      <c r="K100" s="3">
        <v>95</v>
      </c>
      <c r="L100" s="3">
        <v>65</v>
      </c>
      <c r="M100" s="3">
        <v>0</v>
      </c>
      <c r="N100" s="3">
        <v>78710530</v>
      </c>
      <c r="O100" s="3">
        <v>1</v>
      </c>
    </row>
    <row r="101" spans="1:50" x14ac:dyDescent="0.2">
      <c r="A101" s="5">
        <v>1</v>
      </c>
      <c r="B101" s="5" t="s">
        <v>116</v>
      </c>
      <c r="C101" s="5" t="s">
        <v>117</v>
      </c>
      <c r="D101" s="5">
        <v>2025</v>
      </c>
      <c r="E101" s="5">
        <v>7</v>
      </c>
      <c r="F101" s="5">
        <v>1</v>
      </c>
      <c r="G101" s="5">
        <v>1</v>
      </c>
      <c r="H101" s="5">
        <v>0</v>
      </c>
      <c r="I101" s="5">
        <v>2</v>
      </c>
      <c r="J101" s="5">
        <v>1</v>
      </c>
      <c r="K101" s="5">
        <v>9.8800000000000008</v>
      </c>
      <c r="L101" s="5">
        <v>7.66</v>
      </c>
      <c r="M101" s="5">
        <v>1</v>
      </c>
      <c r="N101" s="5">
        <v>1</v>
      </c>
      <c r="O101" s="5">
        <v>9.8800000000000008</v>
      </c>
      <c r="P101" s="5">
        <v>7.66</v>
      </c>
      <c r="Q101" s="5">
        <v>1</v>
      </c>
      <c r="R101" s="5" t="s">
        <v>3</v>
      </c>
      <c r="S101" s="5" t="s">
        <v>3</v>
      </c>
      <c r="T101" s="5" t="s">
        <v>3</v>
      </c>
      <c r="U101" s="5" t="s">
        <v>3</v>
      </c>
      <c r="V101" s="5" t="s">
        <v>3</v>
      </c>
      <c r="W101" s="5" t="s">
        <v>3</v>
      </c>
      <c r="X101" s="5" t="s">
        <v>3</v>
      </c>
      <c r="Y101" s="5" t="s">
        <v>3</v>
      </c>
      <c r="Z101" s="5" t="s">
        <v>3</v>
      </c>
      <c r="AA101" s="5" t="s">
        <v>118</v>
      </c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>
        <v>78710531</v>
      </c>
      <c r="AO101" s="5"/>
      <c r="AP101" s="5"/>
      <c r="AQ101" s="5"/>
      <c r="AR101" s="5"/>
      <c r="AS101" s="5"/>
      <c r="AT101" s="5"/>
      <c r="AU101" s="5"/>
      <c r="AV101" s="5"/>
      <c r="AW101" s="5"/>
      <c r="AX101" s="5"/>
    </row>
    <row r="105" spans="1:50" x14ac:dyDescent="0.2">
      <c r="A105">
        <v>65</v>
      </c>
      <c r="C105">
        <v>1</v>
      </c>
      <c r="D105">
        <v>0</v>
      </c>
      <c r="E10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119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8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16785418</v>
      </c>
      <c r="CI12" s="1" t="s">
        <v>6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78710530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16</v>
      </c>
      <c r="D16" s="6" t="s">
        <v>5</v>
      </c>
      <c r="E16" s="7">
        <f>ROUND((Source!F48)/1000,2)</f>
        <v>0</v>
      </c>
      <c r="F16" s="7">
        <f>ROUND((Source!F49)/1000,2)</f>
        <v>0</v>
      </c>
      <c r="G16" s="7">
        <f>ROUND((Source!F40)/1000,2)</f>
        <v>0</v>
      </c>
      <c r="H16" s="7">
        <f>ROUND((Source!F50)/1000+(Source!F51)/1000,2)</f>
        <v>502.91</v>
      </c>
      <c r="I16" s="7">
        <f>E16+F16+G16+H16</f>
        <v>502.91</v>
      </c>
      <c r="J16" s="7">
        <f>ROUND((Source!F46+Source!F45)/1000,2)</f>
        <v>229.41</v>
      </c>
      <c r="K16" s="7">
        <v>245.9</v>
      </c>
      <c r="L16" s="7">
        <v>0</v>
      </c>
      <c r="M16" s="7">
        <v>0</v>
      </c>
      <c r="N16" s="7">
        <f>I16+L16+M16</f>
        <v>502.91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245896.11</v>
      </c>
      <c r="AU16" s="7">
        <v>0</v>
      </c>
      <c r="AV16" s="7">
        <v>0</v>
      </c>
      <c r="AW16" s="7">
        <v>0</v>
      </c>
      <c r="AX16" s="7">
        <v>0</v>
      </c>
      <c r="AY16" s="7">
        <v>21314.26</v>
      </c>
      <c r="AZ16" s="7">
        <v>4827.91</v>
      </c>
      <c r="BA16" s="7">
        <v>224581.85</v>
      </c>
      <c r="BB16" s="7">
        <v>0</v>
      </c>
      <c r="BC16" s="7">
        <v>0</v>
      </c>
      <c r="BD16" s="7">
        <v>502906.62</v>
      </c>
      <c r="BE16" s="7">
        <v>0</v>
      </c>
      <c r="BF16" s="7">
        <v>305.05599999999998</v>
      </c>
      <c r="BG16" s="7">
        <v>0</v>
      </c>
      <c r="BH16" s="7">
        <v>0</v>
      </c>
      <c r="BI16" s="7">
        <v>157207.29</v>
      </c>
      <c r="BJ16" s="7">
        <v>92078.56</v>
      </c>
      <c r="BK16" s="7">
        <v>502906.62</v>
      </c>
    </row>
    <row r="18" spans="1:16" x14ac:dyDescent="0.2">
      <c r="A18">
        <v>51</v>
      </c>
      <c r="E18">
        <v>0</v>
      </c>
      <c r="F18">
        <v>0</v>
      </c>
      <c r="G18">
        <v>0</v>
      </c>
      <c r="H18">
        <v>502.91</v>
      </c>
      <c r="I18">
        <v>502.91</v>
      </c>
      <c r="J18">
        <v>229.41</v>
      </c>
      <c r="K18">
        <v>245.9</v>
      </c>
      <c r="L18">
        <v>0</v>
      </c>
      <c r="M18">
        <v>0</v>
      </c>
      <c r="N18">
        <v>502.91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245896.11</v>
      </c>
      <c r="G20" s="4" t="s">
        <v>57</v>
      </c>
      <c r="H20" s="4" t="s">
        <v>58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59</v>
      </c>
      <c r="H21" s="4" t="s">
        <v>60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61</v>
      </c>
      <c r="H22" s="4" t="s">
        <v>62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63</v>
      </c>
      <c r="H23" s="4" t="s">
        <v>64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65</v>
      </c>
      <c r="H24" s="4" t="s">
        <v>66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67</v>
      </c>
      <c r="H25" s="4" t="s">
        <v>68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69</v>
      </c>
      <c r="H26" s="4" t="s">
        <v>70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71</v>
      </c>
      <c r="H27" s="4" t="s">
        <v>72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73</v>
      </c>
      <c r="H28" s="4" t="s">
        <v>74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75</v>
      </c>
      <c r="H29" s="4" t="s">
        <v>76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21314.26</v>
      </c>
      <c r="G30" s="4" t="s">
        <v>77</v>
      </c>
      <c r="H30" s="4" t="s">
        <v>78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79</v>
      </c>
      <c r="H31" s="4" t="s">
        <v>80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4827.91</v>
      </c>
      <c r="G32" s="4" t="s">
        <v>81</v>
      </c>
      <c r="H32" s="4" t="s">
        <v>82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224581.85</v>
      </c>
      <c r="G33" s="4" t="s">
        <v>83</v>
      </c>
      <c r="H33" s="4" t="s">
        <v>84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85</v>
      </c>
      <c r="H34" s="4" t="s">
        <v>86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87</v>
      </c>
      <c r="H35" s="4" t="s">
        <v>88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89</v>
      </c>
      <c r="H36" s="4" t="s">
        <v>90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502906.62</v>
      </c>
      <c r="G37" s="4" t="s">
        <v>91</v>
      </c>
      <c r="H37" s="4" t="s">
        <v>92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93</v>
      </c>
      <c r="H38" s="4" t="s">
        <v>94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95</v>
      </c>
      <c r="H39" s="4" t="s">
        <v>96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305.05599999999998</v>
      </c>
      <c r="G40" s="4" t="s">
        <v>97</v>
      </c>
      <c r="H40" s="4" t="s">
        <v>98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99</v>
      </c>
      <c r="H41" s="4" t="s">
        <v>100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101</v>
      </c>
      <c r="H42" s="4" t="s">
        <v>102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103</v>
      </c>
      <c r="H43" s="4" t="s">
        <v>104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157207.29</v>
      </c>
      <c r="G44" s="4" t="s">
        <v>105</v>
      </c>
      <c r="H44" s="4" t="s">
        <v>106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92078.56</v>
      </c>
      <c r="G45" s="4" t="s">
        <v>107</v>
      </c>
      <c r="H45" s="4" t="s">
        <v>108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502906.62</v>
      </c>
      <c r="G46" s="4" t="s">
        <v>109</v>
      </c>
      <c r="H46" s="4" t="s">
        <v>110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115</v>
      </c>
      <c r="C51" s="3">
        <v>2025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78710530</v>
      </c>
      <c r="O51" s="3">
        <v>1</v>
      </c>
    </row>
    <row r="52" spans="1:50" x14ac:dyDescent="0.2">
      <c r="A52" s="5">
        <v>1</v>
      </c>
      <c r="B52" s="5" t="s">
        <v>116</v>
      </c>
      <c r="C52" s="5" t="s">
        <v>117</v>
      </c>
      <c r="D52" s="5">
        <v>2025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9.8800000000000008</v>
      </c>
      <c r="L52" s="5">
        <v>7.66</v>
      </c>
      <c r="M52" s="5">
        <v>1</v>
      </c>
      <c r="N52" s="5">
        <v>1</v>
      </c>
      <c r="O52" s="5">
        <v>9.8800000000000008</v>
      </c>
      <c r="P52" s="5">
        <v>7.66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118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78710531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9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78710530</v>
      </c>
      <c r="C1">
        <v>78710592</v>
      </c>
      <c r="D1">
        <v>75094012</v>
      </c>
      <c r="E1">
        <v>1077</v>
      </c>
      <c r="F1">
        <v>1</v>
      </c>
      <c r="G1">
        <v>1077</v>
      </c>
      <c r="H1">
        <v>1</v>
      </c>
      <c r="I1" t="s">
        <v>120</v>
      </c>
      <c r="J1" t="s">
        <v>3</v>
      </c>
      <c r="K1" t="s">
        <v>121</v>
      </c>
      <c r="L1">
        <v>1191</v>
      </c>
      <c r="N1">
        <v>1013</v>
      </c>
      <c r="O1" t="s">
        <v>122</v>
      </c>
      <c r="P1" t="s">
        <v>122</v>
      </c>
      <c r="Q1">
        <v>1</v>
      </c>
      <c r="W1">
        <v>0</v>
      </c>
      <c r="X1">
        <v>476480486</v>
      </c>
      <c r="Y1">
        <f>(AT1*0.8)</f>
        <v>52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65</v>
      </c>
      <c r="AU1" t="s">
        <v>23</v>
      </c>
      <c r="AV1">
        <v>1</v>
      </c>
      <c r="AW1">
        <v>2</v>
      </c>
      <c r="AX1">
        <v>78710595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0</v>
      </c>
      <c r="CV1">
        <f>ROUND(Y1*Source!I24,9)</f>
        <v>208</v>
      </c>
      <c r="CW1">
        <v>0</v>
      </c>
      <c r="CX1">
        <f>ROUND(Y1*Source!I24,9)</f>
        <v>208</v>
      </c>
      <c r="CY1">
        <f>AD1</f>
        <v>0</v>
      </c>
      <c r="CZ1">
        <f>AH1</f>
        <v>0</v>
      </c>
      <c r="DA1">
        <f>AL1</f>
        <v>1</v>
      </c>
      <c r="DB1">
        <f>ROUND((ROUND(AT1*CZ1,2)*0.8),6)</f>
        <v>0</v>
      </c>
      <c r="DC1">
        <f>ROUND((ROUND(AT1*AG1,2)*0.8),6)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ROW(Source!A25)</f>
        <v>25</v>
      </c>
      <c r="B2">
        <v>78710530</v>
      </c>
      <c r="C2">
        <v>78710596</v>
      </c>
      <c r="D2">
        <v>75094012</v>
      </c>
      <c r="E2">
        <v>1077</v>
      </c>
      <c r="F2">
        <v>1</v>
      </c>
      <c r="G2">
        <v>1077</v>
      </c>
      <c r="H2">
        <v>1</v>
      </c>
      <c r="I2" t="s">
        <v>120</v>
      </c>
      <c r="J2" t="s">
        <v>3</v>
      </c>
      <c r="K2" t="s">
        <v>121</v>
      </c>
      <c r="L2">
        <v>1191</v>
      </c>
      <c r="N2">
        <v>1013</v>
      </c>
      <c r="O2" t="s">
        <v>122</v>
      </c>
      <c r="P2" t="s">
        <v>122</v>
      </c>
      <c r="Q2">
        <v>1</v>
      </c>
      <c r="W2">
        <v>0</v>
      </c>
      <c r="X2">
        <v>476480486</v>
      </c>
      <c r="Y2">
        <f>(AT2*0.8)</f>
        <v>7.3680000000000003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9.2100000000000009</v>
      </c>
      <c r="AU2" t="s">
        <v>23</v>
      </c>
      <c r="AV2">
        <v>1</v>
      </c>
      <c r="AW2">
        <v>2</v>
      </c>
      <c r="AX2">
        <v>78710599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ROUND(AT2*Source!I25*AH2*AL2,2)</f>
        <v>0</v>
      </c>
      <c r="CV2">
        <f>ROUND(Y2*Source!I25,9)</f>
        <v>88.415999999999997</v>
      </c>
      <c r="CW2">
        <v>0</v>
      </c>
      <c r="CX2">
        <f>ROUND(Y2*Source!I25,9)</f>
        <v>88.415999999999997</v>
      </c>
      <c r="CY2">
        <f>AD2</f>
        <v>0</v>
      </c>
      <c r="CZ2">
        <f>AH2</f>
        <v>0</v>
      </c>
      <c r="DA2">
        <f>AL2</f>
        <v>1</v>
      </c>
      <c r="DB2">
        <f>ROUND((ROUND(AT2*CZ2,2)*0.8),6)</f>
        <v>0</v>
      </c>
      <c r="DC2">
        <f>ROUND((ROUND(AT2*AG2,2)*0.8),6)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ROW(Source!A26)</f>
        <v>26</v>
      </c>
      <c r="B3">
        <v>78710530</v>
      </c>
      <c r="C3">
        <v>78710600</v>
      </c>
      <c r="D3">
        <v>75094012</v>
      </c>
      <c r="E3">
        <v>1077</v>
      </c>
      <c r="F3">
        <v>1</v>
      </c>
      <c r="G3">
        <v>1077</v>
      </c>
      <c r="H3">
        <v>1</v>
      </c>
      <c r="I3" t="s">
        <v>120</v>
      </c>
      <c r="J3" t="s">
        <v>3</v>
      </c>
      <c r="K3" t="s">
        <v>121</v>
      </c>
      <c r="L3">
        <v>1191</v>
      </c>
      <c r="N3">
        <v>1013</v>
      </c>
      <c r="O3" t="s">
        <v>122</v>
      </c>
      <c r="P3" t="s">
        <v>122</v>
      </c>
      <c r="Q3">
        <v>1</v>
      </c>
      <c r="W3">
        <v>0</v>
      </c>
      <c r="X3">
        <v>476480486</v>
      </c>
      <c r="Y3">
        <f>(AT3*0.8)</f>
        <v>1.44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1.8</v>
      </c>
      <c r="AU3" t="s">
        <v>23</v>
      </c>
      <c r="AV3">
        <v>1</v>
      </c>
      <c r="AW3">
        <v>2</v>
      </c>
      <c r="AX3">
        <v>78710602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ROUND(AT3*Source!I26*AH3*AL3,2)</f>
        <v>0</v>
      </c>
      <c r="CV3">
        <f>ROUND(Y3*Source!I26,9)</f>
        <v>8.64</v>
      </c>
      <c r="CW3">
        <v>0</v>
      </c>
      <c r="CX3">
        <f>ROUND(Y3*Source!I26,9)</f>
        <v>8.64</v>
      </c>
      <c r="CY3">
        <f>AD3</f>
        <v>0</v>
      </c>
      <c r="CZ3">
        <f>AH3</f>
        <v>0</v>
      </c>
      <c r="DA3">
        <f>AL3</f>
        <v>1</v>
      </c>
      <c r="DB3">
        <f>ROUND((ROUND(AT3*CZ3,2)*0.8),6)</f>
        <v>0</v>
      </c>
      <c r="DC3">
        <f>ROUND((ROUND(AT3*AG3,2)*0.8),6)</f>
        <v>0</v>
      </c>
      <c r="DD3" t="s">
        <v>3</v>
      </c>
      <c r="DE3" t="s">
        <v>3</v>
      </c>
      <c r="DF3">
        <f>ROUND(ROUND(AE3,2)*CX3,2)</f>
        <v>0</v>
      </c>
      <c r="DG3">
        <f>ROUND(ROUND(AF3,2)*CX3,2)</f>
        <v>0</v>
      </c>
      <c r="DH3">
        <f>ROUND(ROUND(AG3,2)*CX3,2)</f>
        <v>0</v>
      </c>
      <c r="DI3">
        <f>ROUND(ROUND(AH3,2)*CX3,2)</f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78710530</v>
      </c>
      <c r="C4">
        <v>78710605</v>
      </c>
      <c r="D4">
        <v>75094016</v>
      </c>
      <c r="E4">
        <v>1077</v>
      </c>
      <c r="F4">
        <v>1</v>
      </c>
      <c r="G4">
        <v>1077</v>
      </c>
      <c r="H4">
        <v>1</v>
      </c>
      <c r="I4" t="s">
        <v>123</v>
      </c>
      <c r="J4" t="s">
        <v>3</v>
      </c>
      <c r="K4" t="s">
        <v>100</v>
      </c>
      <c r="L4">
        <v>1191</v>
      </c>
      <c r="N4">
        <v>1013</v>
      </c>
      <c r="O4" t="s">
        <v>122</v>
      </c>
      <c r="P4" t="s">
        <v>122</v>
      </c>
      <c r="Q4">
        <v>1</v>
      </c>
      <c r="W4">
        <v>0</v>
      </c>
      <c r="X4">
        <v>-915916581</v>
      </c>
      <c r="Y4">
        <f>AT4</f>
        <v>12.62</v>
      </c>
      <c r="AA4">
        <v>0</v>
      </c>
      <c r="AB4">
        <v>0</v>
      </c>
      <c r="AC4">
        <v>0</v>
      </c>
      <c r="AD4">
        <v>1</v>
      </c>
      <c r="AE4">
        <v>0</v>
      </c>
      <c r="AF4">
        <v>0</v>
      </c>
      <c r="AG4">
        <v>0</v>
      </c>
      <c r="AH4">
        <v>1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12.62</v>
      </c>
      <c r="AU4" t="s">
        <v>3</v>
      </c>
      <c r="AV4">
        <v>2</v>
      </c>
      <c r="AW4">
        <v>2</v>
      </c>
      <c r="AX4">
        <v>78710608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ROUND(Y4*Source!I29,9)</f>
        <v>100.96</v>
      </c>
      <c r="CY4">
        <f>AD4</f>
        <v>1</v>
      </c>
      <c r="CZ4">
        <f>AH4</f>
        <v>1</v>
      </c>
      <c r="DA4">
        <f>AL4</f>
        <v>1</v>
      </c>
      <c r="DB4">
        <f>ROUND(ROUND(AT4*CZ4,2),6)</f>
        <v>12.62</v>
      </c>
      <c r="DC4">
        <f>ROUND(ROUND(AT4*AG4,2),6)</f>
        <v>0</v>
      </c>
      <c r="DD4" t="s">
        <v>3</v>
      </c>
      <c r="DE4" t="s">
        <v>3</v>
      </c>
      <c r="DF4">
        <f>ROUND(ROUND(AE4,2)*CX4,2)</f>
        <v>0</v>
      </c>
      <c r="DG4">
        <f>ROUND(ROUND(AF4,2)*CX4,2)</f>
        <v>0</v>
      </c>
      <c r="DH4">
        <f>ROUND(ROUND(AG4,2)*CX4,2)</f>
        <v>0</v>
      </c>
      <c r="DI4">
        <f>ROUND(ROUND(AH4,2)*CX4,2)</f>
        <v>100.96</v>
      </c>
      <c r="DJ4">
        <f>DI4</f>
        <v>100.96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91" spans="9:9" x14ac:dyDescent="0.2">
      <c r="I91">
        <v>0</v>
      </c>
    </row>
    <row r="92" spans="9:9" x14ac:dyDescent="0.2">
      <c r="I9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78710595</v>
      </c>
      <c r="C1">
        <v>78710592</v>
      </c>
      <c r="D1">
        <v>75094012</v>
      </c>
      <c r="E1">
        <v>1077</v>
      </c>
      <c r="F1">
        <v>1</v>
      </c>
      <c r="G1">
        <v>1077</v>
      </c>
      <c r="H1">
        <v>1</v>
      </c>
      <c r="I1" t="s">
        <v>120</v>
      </c>
      <c r="J1" t="s">
        <v>3</v>
      </c>
      <c r="K1" t="s">
        <v>121</v>
      </c>
      <c r="L1">
        <v>1191</v>
      </c>
      <c r="N1">
        <v>1013</v>
      </c>
      <c r="O1" t="s">
        <v>122</v>
      </c>
      <c r="P1" t="s">
        <v>122</v>
      </c>
      <c r="Q1">
        <v>1</v>
      </c>
      <c r="X1">
        <v>65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23</v>
      </c>
      <c r="AG1">
        <v>52</v>
      </c>
      <c r="AH1">
        <v>2</v>
      </c>
      <c r="AI1">
        <v>78710593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78710599</v>
      </c>
      <c r="C2">
        <v>78710596</v>
      </c>
      <c r="D2">
        <v>75094012</v>
      </c>
      <c r="E2">
        <v>1077</v>
      </c>
      <c r="F2">
        <v>1</v>
      </c>
      <c r="G2">
        <v>1077</v>
      </c>
      <c r="H2">
        <v>1</v>
      </c>
      <c r="I2" t="s">
        <v>120</v>
      </c>
      <c r="J2" t="s">
        <v>3</v>
      </c>
      <c r="K2" t="s">
        <v>121</v>
      </c>
      <c r="L2">
        <v>1191</v>
      </c>
      <c r="N2">
        <v>1013</v>
      </c>
      <c r="O2" t="s">
        <v>122</v>
      </c>
      <c r="P2" t="s">
        <v>122</v>
      </c>
      <c r="Q2">
        <v>1</v>
      </c>
      <c r="X2">
        <v>9.2100000000000009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23</v>
      </c>
      <c r="AG2">
        <v>7.3680000000000003</v>
      </c>
      <c r="AH2">
        <v>2</v>
      </c>
      <c r="AI2">
        <v>78710597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ROW(Source!A26)</f>
        <v>26</v>
      </c>
      <c r="B3">
        <v>78710602</v>
      </c>
      <c r="C3">
        <v>78710600</v>
      </c>
      <c r="D3">
        <v>75094012</v>
      </c>
      <c r="E3">
        <v>1077</v>
      </c>
      <c r="F3">
        <v>1</v>
      </c>
      <c r="G3">
        <v>1077</v>
      </c>
      <c r="H3">
        <v>1</v>
      </c>
      <c r="I3" t="s">
        <v>120</v>
      </c>
      <c r="J3" t="s">
        <v>3</v>
      </c>
      <c r="K3" t="s">
        <v>121</v>
      </c>
      <c r="L3">
        <v>1191</v>
      </c>
      <c r="N3">
        <v>1013</v>
      </c>
      <c r="O3" t="s">
        <v>122</v>
      </c>
      <c r="P3" t="s">
        <v>122</v>
      </c>
      <c r="Q3">
        <v>1</v>
      </c>
      <c r="X3">
        <v>1.8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23</v>
      </c>
      <c r="AG3">
        <v>1.44</v>
      </c>
      <c r="AH3">
        <v>2</v>
      </c>
      <c r="AI3">
        <v>78710601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78710608</v>
      </c>
      <c r="C4">
        <v>78710605</v>
      </c>
      <c r="D4">
        <v>75094016</v>
      </c>
      <c r="E4">
        <v>1077</v>
      </c>
      <c r="F4">
        <v>1</v>
      </c>
      <c r="G4">
        <v>1077</v>
      </c>
      <c r="H4">
        <v>1</v>
      </c>
      <c r="I4" t="s">
        <v>123</v>
      </c>
      <c r="J4" t="s">
        <v>3</v>
      </c>
      <c r="K4" t="s">
        <v>100</v>
      </c>
      <c r="L4">
        <v>1191</v>
      </c>
      <c r="N4">
        <v>1013</v>
      </c>
      <c r="O4" t="s">
        <v>122</v>
      </c>
      <c r="P4" t="s">
        <v>122</v>
      </c>
      <c r="Q4">
        <v>1</v>
      </c>
      <c r="X4">
        <v>12.62</v>
      </c>
      <c r="Y4">
        <v>0</v>
      </c>
      <c r="Z4">
        <v>0</v>
      </c>
      <c r="AA4">
        <v>0</v>
      </c>
      <c r="AB4">
        <v>1</v>
      </c>
      <c r="AC4">
        <v>0</v>
      </c>
      <c r="AD4">
        <v>1</v>
      </c>
      <c r="AE4">
        <v>2</v>
      </c>
      <c r="AF4" t="s">
        <v>3</v>
      </c>
      <c r="AG4">
        <v>12.62</v>
      </c>
      <c r="AH4">
        <v>2</v>
      </c>
      <c r="AI4">
        <v>78710606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23</v>
      </c>
      <c r="H1" t="s">
        <v>3</v>
      </c>
      <c r="I1" t="s">
        <v>23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124</v>
      </c>
      <c r="T1" t="s">
        <v>125</v>
      </c>
      <c r="U1" t="s">
        <v>126</v>
      </c>
    </row>
    <row r="2" spans="1:21" x14ac:dyDescent="0.2">
      <c r="A2">
        <v>25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23</v>
      </c>
      <c r="H2" t="s">
        <v>3</v>
      </c>
      <c r="I2" t="s">
        <v>23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124</v>
      </c>
      <c r="T2" t="s">
        <v>125</v>
      </c>
      <c r="U2" t="s">
        <v>126</v>
      </c>
    </row>
    <row r="3" spans="1:21" x14ac:dyDescent="0.2">
      <c r="A3">
        <v>26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23</v>
      </c>
      <c r="H3" t="s">
        <v>3</v>
      </c>
      <c r="I3" t="s">
        <v>23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124</v>
      </c>
      <c r="T3" t="s">
        <v>125</v>
      </c>
      <c r="U3" t="s">
        <v>126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03" x14ac:dyDescent="0.2">
      <c r="F12" t="str">
        <f>Source!F12</f>
        <v>09-01-03</v>
      </c>
      <c r="G12" t="str">
        <f>Source!G12</f>
        <v>Пусконаладочные работы. КЛ-10кВ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2025-12-15T10:51:07Z</dcterms:created>
  <dcterms:modified xsi:type="dcterms:W3CDTF">2025-12-15T11:33:55Z</dcterms:modified>
</cp:coreProperties>
</file>